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rwtourismus.sharepoint.com/sites/FB2-Marktforschung969/Freigegebene Dokumente/Monatserhebung/NRW/2026/05_Mai 2026/Versand/"/>
    </mc:Choice>
  </mc:AlternateContent>
  <xr:revisionPtr revIDLastSave="55" documentId="13_ncr:1_{9A5FB5FF-4832-4EC8-ADD1-CDE31D210FD9}" xr6:coauthVersionLast="47" xr6:coauthVersionMax="47" xr10:uidLastSave="{C6E2A07B-124B-4055-8302-2D2F504CDF27}"/>
  <bookViews>
    <workbookView xWindow="-108" yWindow="-108" windowWidth="23256" windowHeight="12456" xr2:uid="{00000000-000D-0000-FFFF-FFFF00000000}"/>
  </bookViews>
  <sheets>
    <sheet name="2026" sheetId="12" r:id="rId1"/>
    <sheet name="2025" sheetId="14" r:id="rId2"/>
    <sheet name="2024" sheetId="13" r:id="rId3"/>
    <sheet name="2023" sheetId="11" r:id="rId4"/>
    <sheet name="2022" sheetId="10" r:id="rId5"/>
    <sheet name="2021" sheetId="7" r:id="rId6"/>
    <sheet name="2020" sheetId="5" r:id="rId7"/>
    <sheet name="2019" sheetId="6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4" l="1"/>
  <c r="B11" i="14"/>
  <c r="D9" i="14"/>
  <c r="B9" i="14"/>
  <c r="B20" i="14"/>
  <c r="B28" i="14"/>
  <c r="B36" i="14"/>
  <c r="B41" i="14"/>
  <c r="B44" i="14"/>
  <c r="B49" i="14"/>
  <c r="B52" i="14"/>
  <c r="B57" i="14"/>
  <c r="B60" i="14"/>
  <c r="B65" i="14"/>
  <c r="D11" i="13"/>
  <c r="B11" i="13"/>
  <c r="D9" i="13"/>
  <c r="B9" i="13"/>
  <c r="D45" i="14" l="1"/>
  <c r="D37" i="14"/>
  <c r="D29" i="14"/>
  <c r="D21" i="14"/>
  <c r="D13" i="14"/>
  <c r="B13" i="14"/>
  <c r="D61" i="14"/>
  <c r="D53" i="14"/>
  <c r="D64" i="14"/>
  <c r="D56" i="14"/>
  <c r="D10" i="14"/>
  <c r="B63" i="14"/>
  <c r="B59" i="14"/>
  <c r="B55" i="14"/>
  <c r="B51" i="14"/>
  <c r="B47" i="14"/>
  <c r="B43" i="14"/>
  <c r="B39" i="14"/>
  <c r="B35" i="14"/>
  <c r="B31" i="14"/>
  <c r="B27" i="14"/>
  <c r="B23" i="14"/>
  <c r="B19" i="14"/>
  <c r="B15" i="14"/>
  <c r="D52" i="14"/>
  <c r="D48" i="14"/>
  <c r="D44" i="14"/>
  <c r="D40" i="14"/>
  <c r="D36" i="14"/>
  <c r="D32" i="14"/>
  <c r="D28" i="14"/>
  <c r="D24" i="14"/>
  <c r="D20" i="14"/>
  <c r="D16" i="14"/>
  <c r="B61" i="14"/>
  <c r="B53" i="14"/>
  <c r="B45" i="14"/>
  <c r="B37" i="14"/>
  <c r="B29" i="14"/>
  <c r="B21" i="14"/>
  <c r="D62" i="14"/>
  <c r="D54" i="14"/>
  <c r="D46" i="14"/>
  <c r="D38" i="14"/>
  <c r="D30" i="14"/>
  <c r="D22" i="14"/>
  <c r="D14" i="14"/>
  <c r="B12" i="14"/>
  <c r="D12" i="14"/>
  <c r="D59" i="14"/>
  <c r="D55" i="14"/>
  <c r="D51" i="14"/>
  <c r="D47" i="14"/>
  <c r="D43" i="14"/>
  <c r="D39" i="14"/>
  <c r="D35" i="14"/>
  <c r="D27" i="14"/>
  <c r="D23" i="14"/>
  <c r="D19" i="14"/>
  <c r="D15" i="14"/>
  <c r="B10" i="14"/>
  <c r="B62" i="14"/>
  <c r="B54" i="14"/>
  <c r="B46" i="14"/>
  <c r="B38" i="14"/>
  <c r="B5" i="14"/>
  <c r="B64" i="14"/>
  <c r="B56" i="14"/>
  <c r="B48" i="14"/>
  <c r="B40" i="14"/>
  <c r="B32" i="14"/>
  <c r="B24" i="14"/>
  <c r="B16" i="14"/>
  <c r="B30" i="14"/>
  <c r="B14" i="14"/>
  <c r="B22" i="14"/>
  <c r="D65" i="14"/>
  <c r="D57" i="14"/>
  <c r="D49" i="14"/>
  <c r="D41" i="14"/>
  <c r="D33" i="14"/>
  <c r="D25" i="14"/>
  <c r="D17" i="14"/>
  <c r="B33" i="14"/>
  <c r="B25" i="14"/>
  <c r="B17" i="14"/>
  <c r="B50" i="14"/>
  <c r="B42" i="14"/>
  <c r="B26" i="14"/>
  <c r="B18" i="14"/>
  <c r="D58" i="14"/>
  <c r="D50" i="14"/>
  <c r="D42" i="14"/>
  <c r="D34" i="14"/>
  <c r="D26" i="14"/>
  <c r="D18" i="14"/>
  <c r="B34" i="14"/>
  <c r="B58" i="14"/>
  <c r="D31" i="14"/>
  <c r="D63" i="14"/>
  <c r="D60" i="14"/>
  <c r="B8" i="14"/>
  <c r="D8" i="14"/>
  <c r="B5" i="13"/>
  <c r="B5" i="11"/>
  <c r="D9" i="11"/>
  <c r="D12" i="11"/>
  <c r="B9" i="11"/>
  <c r="B12" i="11"/>
  <c r="B57" i="13" l="1"/>
  <c r="B53" i="13"/>
  <c r="B49" i="13"/>
  <c r="B45" i="13"/>
  <c r="B41" i="13"/>
  <c r="B37" i="13"/>
  <c r="B33" i="13"/>
  <c r="B29" i="13"/>
  <c r="B25" i="13"/>
  <c r="B21" i="13"/>
  <c r="B17" i="13"/>
  <c r="B13" i="13"/>
  <c r="B62" i="11"/>
  <c r="B62" i="13"/>
  <c r="B10" i="13"/>
  <c r="B22" i="13"/>
  <c r="B18" i="13"/>
  <c r="B14" i="13"/>
  <c r="D10" i="13"/>
  <c r="D23" i="13"/>
  <c r="D15" i="13"/>
  <c r="B58" i="13"/>
  <c r="B23" i="13"/>
  <c r="B19" i="13"/>
  <c r="D24" i="13"/>
  <c r="B61" i="13"/>
  <c r="B56" i="13"/>
  <c r="B36" i="13"/>
  <c r="B24" i="13"/>
  <c r="D8" i="13"/>
  <c r="D62" i="13"/>
  <c r="D57" i="13"/>
  <c r="D53" i="13"/>
  <c r="D49" i="13"/>
  <c r="D45" i="13"/>
  <c r="D41" i="13"/>
  <c r="D37" i="13"/>
  <c r="D33" i="13"/>
  <c r="D29" i="13"/>
  <c r="D25" i="13"/>
  <c r="D21" i="13"/>
  <c r="D17" i="13"/>
  <c r="D13" i="13"/>
  <c r="B8" i="11"/>
  <c r="B8" i="13"/>
  <c r="D12" i="13"/>
  <c r="D63" i="13"/>
  <c r="D59" i="13"/>
  <c r="D54" i="13"/>
  <c r="D50" i="13"/>
  <c r="D46" i="13"/>
  <c r="D42" i="13"/>
  <c r="D38" i="13"/>
  <c r="D34" i="13"/>
  <c r="D30" i="13"/>
  <c r="D26" i="13"/>
  <c r="D22" i="13"/>
  <c r="D18" i="13"/>
  <c r="D14" i="13"/>
  <c r="B63" i="13"/>
  <c r="B59" i="13"/>
  <c r="B54" i="13"/>
  <c r="B50" i="13"/>
  <c r="B46" i="13"/>
  <c r="B42" i="13"/>
  <c r="B38" i="13"/>
  <c r="B34" i="13"/>
  <c r="B30" i="13"/>
  <c r="B26" i="13"/>
  <c r="D64" i="13"/>
  <c r="D60" i="13"/>
  <c r="D55" i="13"/>
  <c r="D51" i="13"/>
  <c r="D47" i="13"/>
  <c r="D43" i="13"/>
  <c r="D39" i="13"/>
  <c r="D35" i="13"/>
  <c r="D31" i="13"/>
  <c r="D27" i="13"/>
  <c r="D19" i="13"/>
  <c r="B64" i="13"/>
  <c r="B60" i="13"/>
  <c r="B55" i="13"/>
  <c r="B51" i="13"/>
  <c r="B47" i="13"/>
  <c r="B43" i="13"/>
  <c r="B39" i="13"/>
  <c r="B35" i="13"/>
  <c r="B31" i="13"/>
  <c r="B27" i="13"/>
  <c r="B15" i="13"/>
  <c r="D58" i="13"/>
  <c r="D65" i="13"/>
  <c r="D61" i="13"/>
  <c r="D56" i="13"/>
  <c r="D52" i="13"/>
  <c r="D48" i="13"/>
  <c r="D44" i="13"/>
  <c r="D40" i="13"/>
  <c r="D36" i="13"/>
  <c r="D32" i="13"/>
  <c r="D28" i="13"/>
  <c r="D20" i="13"/>
  <c r="D16" i="13"/>
  <c r="B65" i="13"/>
  <c r="B52" i="13"/>
  <c r="B48" i="13"/>
  <c r="B44" i="13"/>
  <c r="B40" i="13"/>
  <c r="B32" i="13"/>
  <c r="B28" i="13"/>
  <c r="B20" i="13"/>
  <c r="B16" i="13"/>
  <c r="B12" i="13"/>
  <c r="B25" i="11"/>
  <c r="B40" i="11"/>
  <c r="B41" i="11"/>
  <c r="B13" i="11"/>
  <c r="B59" i="11"/>
  <c r="B58" i="11"/>
  <c r="B54" i="11"/>
  <c r="B50" i="11"/>
  <c r="B46" i="11"/>
  <c r="B44" i="11"/>
  <c r="B43" i="11"/>
  <c r="B42" i="11"/>
  <c r="B38" i="11"/>
  <c r="B34" i="11"/>
  <c r="B30" i="11"/>
  <c r="B28" i="11"/>
  <c r="B27" i="11"/>
  <c r="B26" i="11"/>
  <c r="B22" i="11"/>
  <c r="B18" i="11"/>
  <c r="B14" i="11"/>
  <c r="B56" i="11"/>
  <c r="B24" i="11"/>
  <c r="B31" i="11"/>
  <c r="B23" i="11"/>
  <c r="B19" i="11"/>
  <c r="B15" i="11"/>
  <c r="B55" i="11"/>
  <c r="B39" i="11"/>
  <c r="B35" i="11"/>
  <c r="B47" i="11"/>
  <c r="B51" i="11"/>
  <c r="B33" i="11"/>
  <c r="B17" i="11"/>
  <c r="B53" i="11"/>
  <c r="B49" i="11"/>
  <c r="B37" i="11"/>
  <c r="B21" i="11"/>
  <c r="B64" i="11"/>
  <c r="B52" i="11"/>
  <c r="B48" i="11"/>
  <c r="B36" i="11"/>
  <c r="B32" i="11"/>
  <c r="B20" i="11"/>
  <c r="B16" i="11"/>
  <c r="B63" i="11"/>
  <c r="B10" i="11"/>
  <c r="B57" i="11"/>
  <c r="B45" i="11"/>
  <c r="B29" i="11"/>
  <c r="B65" i="11"/>
  <c r="B11" i="11"/>
  <c r="B61" i="11"/>
  <c r="D8" i="11"/>
  <c r="B60" i="11"/>
  <c r="D37" i="11"/>
  <c r="D20" i="11"/>
  <c r="D35" i="11"/>
  <c r="D18" i="11"/>
  <c r="D65" i="11"/>
  <c r="D49" i="11"/>
  <c r="D33" i="11"/>
  <c r="D17" i="11"/>
  <c r="D64" i="11"/>
  <c r="D48" i="11"/>
  <c r="D32" i="11"/>
  <c r="D16" i="11"/>
  <c r="D63" i="11"/>
  <c r="D47" i="11"/>
  <c r="D31" i="11"/>
  <c r="D15" i="11"/>
  <c r="D51" i="11"/>
  <c r="D50" i="11"/>
  <c r="D62" i="11"/>
  <c r="D30" i="11"/>
  <c r="D13" i="11"/>
  <c r="D44" i="11"/>
  <c r="D59" i="11"/>
  <c r="D43" i="11"/>
  <c r="D27" i="11"/>
  <c r="D11" i="11"/>
  <c r="D53" i="11"/>
  <c r="D36" i="11"/>
  <c r="D34" i="11"/>
  <c r="D46" i="11"/>
  <c r="D61" i="11"/>
  <c r="D45" i="11"/>
  <c r="D28" i="11"/>
  <c r="D58" i="11"/>
  <c r="D42" i="11"/>
  <c r="D26" i="11"/>
  <c r="D10" i="11"/>
  <c r="D21" i="11"/>
  <c r="D52" i="11"/>
  <c r="D19" i="11"/>
  <c r="D14" i="11"/>
  <c r="D29" i="11"/>
  <c r="D60" i="11"/>
  <c r="D57" i="11"/>
  <c r="D41" i="11"/>
  <c r="D25" i="11"/>
  <c r="D56" i="11"/>
  <c r="D40" i="11"/>
  <c r="D24" i="11"/>
  <c r="D55" i="11"/>
  <c r="D39" i="11"/>
  <c r="D23" i="11"/>
  <c r="D54" i="11"/>
  <c r="D38" i="11"/>
  <c r="D22" i="11"/>
  <c r="D8" i="6"/>
  <c r="B8" i="6" l="1"/>
  <c r="D65" i="6"/>
  <c r="B65" i="6"/>
  <c r="D64" i="6"/>
  <c r="B64" i="6"/>
  <c r="D63" i="6"/>
  <c r="B63" i="6"/>
  <c r="D62" i="6"/>
  <c r="B62" i="6"/>
  <c r="D61" i="6"/>
  <c r="B61" i="6"/>
  <c r="D60" i="6"/>
  <c r="B60" i="6"/>
  <c r="D59" i="6"/>
  <c r="B59" i="6"/>
  <c r="D58" i="6"/>
  <c r="B58" i="6"/>
  <c r="D57" i="6"/>
  <c r="B57" i="6"/>
  <c r="D56" i="6"/>
  <c r="B56" i="6"/>
  <c r="D55" i="6"/>
  <c r="B55" i="6"/>
  <c r="D54" i="6"/>
  <c r="B54" i="6"/>
  <c r="D53" i="6"/>
  <c r="B53" i="6"/>
  <c r="D52" i="6"/>
  <c r="B52" i="6"/>
  <c r="D51" i="6"/>
  <c r="B51" i="6"/>
  <c r="D50" i="6"/>
  <c r="B50" i="6"/>
  <c r="D49" i="6"/>
  <c r="B49" i="6"/>
  <c r="D48" i="6"/>
  <c r="B48" i="6"/>
  <c r="D47" i="6"/>
  <c r="B47" i="6"/>
  <c r="D46" i="6"/>
  <c r="B46" i="6"/>
  <c r="D45" i="6"/>
  <c r="B45" i="6"/>
  <c r="D44" i="6"/>
  <c r="B44" i="6"/>
  <c r="D43" i="6"/>
  <c r="B43" i="6"/>
  <c r="D42" i="6"/>
  <c r="B42" i="6"/>
  <c r="D41" i="6"/>
  <c r="B41" i="6"/>
  <c r="D40" i="6"/>
  <c r="B40" i="6"/>
  <c r="D39" i="6"/>
  <c r="B39" i="6"/>
  <c r="D38" i="6"/>
  <c r="B38" i="6"/>
  <c r="D37" i="6"/>
  <c r="B37" i="6"/>
  <c r="D36" i="6"/>
  <c r="B36" i="6"/>
  <c r="D35" i="6"/>
  <c r="B35" i="6"/>
  <c r="D34" i="6"/>
  <c r="B34" i="6"/>
  <c r="D33" i="6"/>
  <c r="B33" i="6"/>
  <c r="D32" i="6"/>
  <c r="B32" i="6"/>
  <c r="D31" i="6"/>
  <c r="B31" i="6"/>
  <c r="D30" i="6"/>
  <c r="B30" i="6"/>
  <c r="D29" i="6"/>
  <c r="B29" i="6"/>
  <c r="D28" i="6"/>
  <c r="B28" i="6"/>
  <c r="D27" i="6"/>
  <c r="B27" i="6"/>
  <c r="D26" i="6"/>
  <c r="B26" i="6"/>
  <c r="D25" i="6"/>
  <c r="B25" i="6"/>
  <c r="D24" i="6"/>
  <c r="B24" i="6"/>
  <c r="D23" i="6"/>
  <c r="B23" i="6"/>
  <c r="D22" i="6"/>
  <c r="B22" i="6"/>
  <c r="D21" i="6"/>
  <c r="B21" i="6"/>
  <c r="D20" i="6"/>
  <c r="B20" i="6"/>
  <c r="D19" i="6"/>
  <c r="B19" i="6"/>
  <c r="D18" i="6"/>
  <c r="B18" i="6"/>
  <c r="D17" i="6"/>
  <c r="B17" i="6"/>
  <c r="D16" i="6"/>
  <c r="B16" i="6"/>
  <c r="D15" i="6"/>
  <c r="B15" i="6"/>
  <c r="D14" i="6"/>
  <c r="B14" i="6"/>
  <c r="D13" i="6"/>
  <c r="B13" i="6"/>
  <c r="D12" i="6"/>
  <c r="B12" i="6"/>
  <c r="D11" i="6"/>
  <c r="B11" i="6"/>
  <c r="D10" i="6"/>
  <c r="B10" i="6"/>
  <c r="D8" i="5"/>
  <c r="D65" i="10"/>
  <c r="D64" i="10"/>
  <c r="D63" i="10"/>
  <c r="D62" i="10"/>
  <c r="D61" i="10"/>
  <c r="D60" i="10"/>
  <c r="D59" i="10"/>
  <c r="D58" i="10"/>
  <c r="D57" i="10"/>
  <c r="D56" i="10"/>
  <c r="D55" i="10"/>
  <c r="D54" i="10"/>
  <c r="D53" i="10"/>
  <c r="D52" i="10"/>
  <c r="D51" i="10"/>
  <c r="D50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D12" i="10"/>
  <c r="D11" i="10"/>
  <c r="D10" i="10"/>
  <c r="D8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2" i="10"/>
  <c r="B21" i="10"/>
  <c r="B20" i="10"/>
  <c r="B19" i="10"/>
  <c r="B18" i="10"/>
  <c r="B17" i="10"/>
  <c r="B16" i="10"/>
  <c r="B15" i="10"/>
  <c r="B14" i="10"/>
  <c r="B13" i="10"/>
  <c r="B12" i="10"/>
  <c r="B11" i="10"/>
  <c r="B10" i="10"/>
  <c r="B8" i="10"/>
  <c r="D65" i="7"/>
  <c r="D64" i="7"/>
  <c r="D63" i="7"/>
  <c r="D62" i="7"/>
  <c r="D61" i="7"/>
  <c r="D60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8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B12" i="7"/>
  <c r="B11" i="7"/>
  <c r="B10" i="7"/>
  <c r="B8" i="7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B65" i="5"/>
  <c r="B64" i="5"/>
  <c r="B63" i="5"/>
  <c r="B62" i="5"/>
  <c r="B61" i="5"/>
  <c r="B60" i="5"/>
  <c r="B59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2" i="5"/>
  <c r="B21" i="5"/>
  <c r="B20" i="5"/>
  <c r="B19" i="5"/>
  <c r="B18" i="5"/>
  <c r="B17" i="5"/>
  <c r="B16" i="5"/>
  <c r="B15" i="5"/>
  <c r="B14" i="5"/>
  <c r="B13" i="5"/>
  <c r="B12" i="5"/>
  <c r="B11" i="5"/>
  <c r="B10" i="5"/>
  <c r="B8" i="5"/>
</calcChain>
</file>

<file path=xl/sharedStrings.xml><?xml version="1.0" encoding="utf-8"?>
<sst xmlns="http://schemas.openxmlformats.org/spreadsheetml/2006/main" count="3935" uniqueCount="102">
  <si>
    <t>Monatserhebung im Tourismus</t>
  </si>
  <si>
    <t>Nordrhein-Westfalen</t>
  </si>
  <si>
    <t>Januar</t>
  </si>
  <si>
    <t>Februar</t>
  </si>
  <si>
    <t>Ankünfte</t>
  </si>
  <si>
    <t>Übernachtungen</t>
  </si>
  <si>
    <t>VÄR</t>
  </si>
  <si>
    <t>Insgesamt</t>
  </si>
  <si>
    <t>-</t>
  </si>
  <si>
    <t>Herkunftsländer der Gäste (Tourismus)</t>
  </si>
  <si>
    <t>Ankünfte und Übernachtungen nach Herkunftsländer der Gäste (56)
 - Gemeinden - Monat</t>
  </si>
  <si>
    <t>März</t>
  </si>
  <si>
    <t>05 Nordrhein-Westfalen</t>
  </si>
  <si>
    <t>Jahr 2020</t>
  </si>
  <si>
    <t>April</t>
  </si>
  <si>
    <t>Mai</t>
  </si>
  <si>
    <t>Juni</t>
  </si>
  <si>
    <t>d.schnittl. Aufenthaltsdauer</t>
  </si>
  <si>
    <t>Juli</t>
  </si>
  <si>
    <t>August</t>
  </si>
  <si>
    <t>September</t>
  </si>
  <si>
    <t>Oktober</t>
  </si>
  <si>
    <t>November</t>
  </si>
  <si>
    <t>Dezember</t>
  </si>
  <si>
    <t>davon:</t>
  </si>
  <si>
    <t>Sonstige nordamerikanische Länder (ab 01/2014)</t>
  </si>
  <si>
    <t>Deutschland</t>
  </si>
  <si>
    <t>Baltische Staaten (bis 12/2005)</t>
  </si>
  <si>
    <t>Belgien</t>
  </si>
  <si>
    <t>Bulgarien (ab 01/2008)</t>
  </si>
  <si>
    <t>Dänemark</t>
  </si>
  <si>
    <t>Estland (ab 01/2006)</t>
  </si>
  <si>
    <t>Finnland</t>
  </si>
  <si>
    <t>Frankreich</t>
  </si>
  <si>
    <t>Griechenland</t>
  </si>
  <si>
    <t>Vereinigtes Königreich</t>
  </si>
  <si>
    <t>Irland</t>
  </si>
  <si>
    <t>Island</t>
  </si>
  <si>
    <t>Italien</t>
  </si>
  <si>
    <t>Kroatien (ab 01/2013)</t>
  </si>
  <si>
    <t>Lettland (ab 01/2006)</t>
  </si>
  <si>
    <t>Litauen (ab 01/2006)</t>
  </si>
  <si>
    <t>Luxemburg</t>
  </si>
  <si>
    <t>Malta (ab 01/2006)</t>
  </si>
  <si>
    <t>Niederlande</t>
  </si>
  <si>
    <t>Norwegen</t>
  </si>
  <si>
    <t>Österreich</t>
  </si>
  <si>
    <t>Polen</t>
  </si>
  <si>
    <t>Portugal</t>
  </si>
  <si>
    <t>Rumänien (ab 01/2008)</t>
  </si>
  <si>
    <t>Russische Föderation</t>
  </si>
  <si>
    <t>Schweden</t>
  </si>
  <si>
    <t>Schweiz (einschl. Liechtenstein)</t>
  </si>
  <si>
    <t>Slowakei (ab 01/2006)</t>
  </si>
  <si>
    <t>Slowenien (ab 01/2006)</t>
  </si>
  <si>
    <t>Spanien</t>
  </si>
  <si>
    <t>Tschechische Republik</t>
  </si>
  <si>
    <t>Türkei</t>
  </si>
  <si>
    <t>Ukraine (ab 01/2006)</t>
  </si>
  <si>
    <t>Ungarn</t>
  </si>
  <si>
    <t>Zypern (ab 01/2006)</t>
  </si>
  <si>
    <t>Sonstige europäische Länder</t>
  </si>
  <si>
    <t>Südafrika</t>
  </si>
  <si>
    <t>Sonstige afrikanische Länder</t>
  </si>
  <si>
    <t>Arabische Golfstaaten</t>
  </si>
  <si>
    <t>China</t>
  </si>
  <si>
    <t>Indien (ab 01/2006)</t>
  </si>
  <si>
    <t>Israel</t>
  </si>
  <si>
    <t>Japan</t>
  </si>
  <si>
    <t>Korea, Republik</t>
  </si>
  <si>
    <t>Taiwan</t>
  </si>
  <si>
    <t>Sonstige asiatische Länder</t>
  </si>
  <si>
    <t>Kanada</t>
  </si>
  <si>
    <t>Vereinigte Staaten</t>
  </si>
  <si>
    <t>Mittelamerika und Karibik</t>
  </si>
  <si>
    <t>Brasilien</t>
  </si>
  <si>
    <t>Sonstige südamerikanische Länder</t>
  </si>
  <si>
    <t>Australien, Neuseeland u. Ozeanien (bis 12/2005)</t>
  </si>
  <si>
    <t>Australien (ab 01/2006)</t>
  </si>
  <si>
    <t>Neuseeland und Ozeanien (ab 01/2006)</t>
  </si>
  <si>
    <t>Sonstiges Ausland</t>
  </si>
  <si>
    <t>Jahr 2021</t>
  </si>
  <si>
    <t>Jahr 2019</t>
  </si>
  <si>
    <t>x</t>
  </si>
  <si>
    <t>Schweiz</t>
  </si>
  <si>
    <t>Rumänien</t>
  </si>
  <si>
    <t>Jahr 2022</t>
  </si>
  <si>
    <t>Jan.-Dez.</t>
  </si>
  <si>
    <t>______________</t>
  </si>
  <si>
    <t>Zu "gesamte Tabelle:"</t>
  </si>
  <si>
    <t>Abweichungen zu anderen Veröffentlichungen ergeben sich ggf.</t>
  </si>
  <si>
    <t>durch nachträgliche Korrekturen.</t>
  </si>
  <si>
    <t>Ab Januar 2012: Beherbergungsbetriebe ab 10 Betten,</t>
  </si>
  <si>
    <t>einschließlich Campingplätzen (Touristik-Camping) ab 10</t>
  </si>
  <si>
    <t>Stellplätzen;</t>
  </si>
  <si>
    <t>vorher: Beherbergungsbetriebe mit 9 und mehr Gästebetten</t>
  </si>
  <si>
    <t>sowie ab 2004 Campingplätze ohne Dauercamping.</t>
  </si>
  <si>
    <t>Ab 2006 werden keine Daten mehr für die Baltischen Staaten</t>
  </si>
  <si>
    <t>angeboten</t>
  </si>
  <si>
    <t>© IT.NRW, Düsseldorf, 2024. Dieses Werk ist lizenziert unter der Datenlizenz Deutschland - Namensnennung - Version 2.0. | Stand: 20.03.2024 / 08:03:05</t>
  </si>
  <si>
    <t>Januar bis Mai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</si>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</sst>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01">
    <xf numFmtId="0" fontId="0" fillId="0" borderId="0" xfId="0"/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3" fontId="4" fillId="0" borderId="0" xfId="0" applyNumberFormat="1" applyFont="1" applyAlignment="1">
      <alignment horizontal="right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vertical="center"/>
    </xf>
    <xf numFmtId="3" fontId="0" fillId="0" borderId="0" xfId="0" applyNumberFormat="1"/>
    <xf numFmtId="164" fontId="4" fillId="0" borderId="0" xfId="0" applyNumberFormat="1" applyFont="1" applyAlignment="1">
      <alignment horizontal="right"/>
    </xf>
    <xf numFmtId="164" fontId="4" fillId="0" borderId="0" xfId="0" applyNumberFormat="1" applyFont="1"/>
    <xf numFmtId="0" fontId="1" fillId="0" borderId="17" xfId="0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vertical="center"/>
    </xf>
    <xf numFmtId="3" fontId="4" fillId="0" borderId="20" xfId="0" applyNumberFormat="1" applyFont="1" applyBorder="1" applyAlignment="1">
      <alignment horizontal="right"/>
    </xf>
    <xf numFmtId="164" fontId="4" fillId="0" borderId="21" xfId="0" applyNumberFormat="1" applyFont="1" applyBorder="1" applyAlignment="1">
      <alignment horizontal="right"/>
    </xf>
    <xf numFmtId="3" fontId="0" fillId="0" borderId="20" xfId="0" applyNumberFormat="1" applyBorder="1"/>
    <xf numFmtId="164" fontId="4" fillId="0" borderId="21" xfId="0" applyNumberFormat="1" applyFont="1" applyBorder="1"/>
    <xf numFmtId="49" fontId="4" fillId="0" borderId="2" xfId="0" applyNumberFormat="1" applyFont="1" applyBorder="1" applyAlignment="1">
      <alignment horizontal="left"/>
    </xf>
    <xf numFmtId="49" fontId="5" fillId="0" borderId="15" xfId="0" applyNumberFormat="1" applyFont="1" applyBorder="1" applyAlignment="1">
      <alignment vertical="center"/>
    </xf>
    <xf numFmtId="165" fontId="4" fillId="2" borderId="0" xfId="0" applyNumberFormat="1" applyFont="1" applyFill="1"/>
    <xf numFmtId="0" fontId="1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0" fillId="2" borderId="15" xfId="0" applyFill="1" applyBorder="1"/>
    <xf numFmtId="0" fontId="6" fillId="0" borderId="0" xfId="0" applyFont="1"/>
    <xf numFmtId="0" fontId="4" fillId="0" borderId="18" xfId="0" applyFont="1" applyBorder="1"/>
    <xf numFmtId="49" fontId="3" fillId="0" borderId="2" xfId="0" applyNumberFormat="1" applyFont="1" applyBorder="1" applyAlignment="1">
      <alignment horizontal="left"/>
    </xf>
    <xf numFmtId="3" fontId="3" fillId="2" borderId="2" xfId="0" applyNumberFormat="1" applyFont="1" applyFill="1" applyBorder="1" applyAlignment="1">
      <alignment horizontal="right"/>
    </xf>
    <xf numFmtId="165" fontId="3" fillId="2" borderId="0" xfId="0" applyNumberFormat="1" applyFont="1" applyFill="1"/>
    <xf numFmtId="164" fontId="3" fillId="2" borderId="3" xfId="0" applyNumberFormat="1" applyFont="1" applyFill="1" applyBorder="1" applyAlignment="1">
      <alignment horizontal="right"/>
    </xf>
    <xf numFmtId="164" fontId="3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3" fontId="3" fillId="0" borderId="20" xfId="0" applyNumberFormat="1" applyFont="1" applyBorder="1" applyAlignment="1">
      <alignment horizontal="right"/>
    </xf>
    <xf numFmtId="164" fontId="3" fillId="0" borderId="21" xfId="0" applyNumberFormat="1" applyFont="1" applyBorder="1" applyAlignment="1">
      <alignment horizontal="right"/>
    </xf>
    <xf numFmtId="165" fontId="1" fillId="2" borderId="0" xfId="0" applyNumberFormat="1" applyFont="1" applyFill="1"/>
    <xf numFmtId="49" fontId="3" fillId="0" borderId="0" xfId="1" applyNumberFormat="1" applyFont="1" applyAlignment="1">
      <alignment horizontal="left"/>
    </xf>
    <xf numFmtId="49" fontId="1" fillId="0" borderId="0" xfId="1" applyNumberFormat="1" applyFont="1" applyAlignment="1">
      <alignment horizontal="left"/>
    </xf>
    <xf numFmtId="0" fontId="1" fillId="0" borderId="28" xfId="0" applyFont="1" applyBorder="1" applyAlignment="1">
      <alignment horizontal="center" vertical="center" wrapText="1"/>
    </xf>
    <xf numFmtId="0" fontId="4" fillId="0" borderId="16" xfId="0" applyFont="1" applyBorder="1"/>
    <xf numFmtId="0" fontId="0" fillId="2" borderId="0" xfId="0" applyFill="1"/>
    <xf numFmtId="0" fontId="4" fillId="2" borderId="0" xfId="0" applyFont="1" applyFill="1"/>
    <xf numFmtId="0" fontId="0" fillId="2" borderId="2" xfId="0" applyFill="1" applyBorder="1"/>
    <xf numFmtId="0" fontId="1" fillId="2" borderId="30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49" fontId="3" fillId="0" borderId="15" xfId="0" applyNumberFormat="1" applyFont="1" applyBorder="1" applyAlignment="1">
      <alignment vertical="center"/>
    </xf>
    <xf numFmtId="0" fontId="1" fillId="2" borderId="16" xfId="0" applyFont="1" applyFill="1" applyBorder="1"/>
    <xf numFmtId="0" fontId="1" fillId="2" borderId="10" xfId="0" applyFont="1" applyFill="1" applyBorder="1"/>
    <xf numFmtId="0" fontId="1" fillId="0" borderId="15" xfId="0" applyFont="1" applyBorder="1"/>
    <xf numFmtId="0" fontId="1" fillId="0" borderId="18" xfId="0" applyFont="1" applyBorder="1"/>
    <xf numFmtId="49" fontId="3" fillId="0" borderId="3" xfId="1" applyNumberFormat="1" applyFont="1" applyBorder="1" applyAlignment="1">
      <alignment horizontal="left"/>
    </xf>
    <xf numFmtId="3" fontId="3" fillId="0" borderId="2" xfId="0" applyNumberFormat="1" applyFont="1" applyBorder="1" applyAlignment="1">
      <alignment horizontal="right"/>
    </xf>
    <xf numFmtId="49" fontId="1" fillId="0" borderId="3" xfId="1" applyNumberFormat="1" applyFont="1" applyBorder="1" applyAlignment="1">
      <alignment horizontal="left"/>
    </xf>
    <xf numFmtId="164" fontId="1" fillId="2" borderId="3" xfId="0" applyNumberFormat="1" applyFont="1" applyFill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164" fontId="1" fillId="0" borderId="21" xfId="0" applyNumberFormat="1" applyFont="1" applyBorder="1" applyAlignment="1">
      <alignment horizontal="right"/>
    </xf>
    <xf numFmtId="3" fontId="1" fillId="0" borderId="20" xfId="0" applyNumberFormat="1" applyFont="1" applyBorder="1" applyAlignment="1">
      <alignment horizontal="right"/>
    </xf>
    <xf numFmtId="3" fontId="0" fillId="0" borderId="2" xfId="0" applyNumberFormat="1" applyBorder="1"/>
    <xf numFmtId="164" fontId="1" fillId="0" borderId="0" xfId="0" applyNumberFormat="1" applyFont="1"/>
    <xf numFmtId="164" fontId="1" fillId="0" borderId="21" xfId="0" applyNumberFormat="1" applyFont="1" applyBorder="1"/>
    <xf numFmtId="0" fontId="1" fillId="2" borderId="33" xfId="0" applyFont="1" applyFill="1" applyBorder="1" applyAlignment="1">
      <alignment horizontal="center" vertical="center" wrapText="1"/>
    </xf>
    <xf numFmtId="165" fontId="1" fillId="2" borderId="29" xfId="0" applyNumberFormat="1" applyFont="1" applyFill="1" applyBorder="1"/>
    <xf numFmtId="0" fontId="4" fillId="0" borderId="15" xfId="0" applyFont="1" applyBorder="1"/>
    <xf numFmtId="49" fontId="3" fillId="0" borderId="10" xfId="0" applyNumberFormat="1" applyFont="1" applyBorder="1" applyAlignment="1">
      <alignment vertical="center"/>
    </xf>
    <xf numFmtId="49" fontId="1" fillId="0" borderId="2" xfId="0" applyNumberFormat="1" applyFont="1" applyBorder="1" applyAlignment="1">
      <alignment horizontal="left"/>
    </xf>
    <xf numFmtId="0" fontId="8" fillId="0" borderId="0" xfId="0" applyFont="1" applyAlignment="1">
      <alignment horizontal="right"/>
    </xf>
    <xf numFmtId="0" fontId="8" fillId="0" borderId="0" xfId="1" applyFont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0" fontId="7" fillId="0" borderId="0" xfId="1"/>
    <xf numFmtId="0" fontId="8" fillId="0" borderId="0" xfId="0" applyFont="1"/>
    <xf numFmtId="49" fontId="8" fillId="0" borderId="3" xfId="0" applyNumberFormat="1" applyFont="1" applyBorder="1" applyAlignment="1">
      <alignment horizontal="left"/>
    </xf>
    <xf numFmtId="49" fontId="8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165" fontId="3" fillId="2" borderId="29" xfId="0" applyNumberFormat="1" applyFont="1" applyFill="1" applyBorder="1"/>
    <xf numFmtId="0" fontId="7" fillId="0" borderId="0" xfId="1"/>
    <xf numFmtId="0" fontId="8" fillId="0" borderId="0" xfId="1" applyFont="1"/>
    <xf numFmtId="0" fontId="2" fillId="2" borderId="31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1" fillId="0" borderId="3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0" xfId="0"/>
    <xf numFmtId="0" fontId="8" fillId="0" borderId="0" xfId="0" applyFont="1"/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colors>
    <mruColors>
      <color rgb="FFD40050"/>
      <color rgb="FF00AA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C7E16-4CFA-4711-8A09-93BE2C3851E5}">
  <dimension ref="A1:BM80"/>
  <sheetViews>
    <sheetView tabSelected="1" zoomScale="70" zoomScaleNormal="7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U12" sqref="U12"/>
    </sheetView>
  </sheetViews>
  <sheetFormatPr baseColWidth="10" defaultColWidth="11.44140625" defaultRowHeight="14.4" x14ac:dyDescent="0.3"/>
  <cols>
    <col min="1" max="1" width="45.109375" bestFit="1" customWidth="1"/>
    <col min="2" max="2" width="12.44140625" customWidth="1"/>
    <col min="3" max="3" width="9.5546875" bestFit="1" customWidth="1"/>
    <col min="4" max="4" width="15.33203125" customWidth="1"/>
    <col min="5" max="5" width="9.5546875" bestFit="1" customWidth="1"/>
    <col min="6" max="6" width="11.109375" bestFit="1" customWidth="1"/>
    <col min="7" max="7" width="6.109375" bestFit="1" customWidth="1"/>
    <col min="8" max="8" width="13" bestFit="1" customWidth="1"/>
    <col min="9" max="9" width="6.109375" bestFit="1" customWidth="1"/>
    <col min="10" max="10" width="13.109375" bestFit="1" customWidth="1"/>
    <col min="11" max="11" width="10.6640625" bestFit="1" customWidth="1"/>
    <col min="12" max="12" width="7" bestFit="1" customWidth="1"/>
    <col min="13" max="13" width="13" bestFit="1" customWidth="1"/>
    <col min="14" max="14" width="7" bestFit="1" customWidth="1"/>
    <col min="15" max="15" width="13.109375" bestFit="1" customWidth="1"/>
    <col min="16" max="16" width="9.6640625" bestFit="1" customWidth="1"/>
    <col min="17" max="17" width="6.88671875" bestFit="1" customWidth="1"/>
    <col min="18" max="18" width="13" bestFit="1" customWidth="1"/>
    <col min="19" max="19" width="6.88671875" bestFit="1" customWidth="1"/>
    <col min="20" max="20" width="15.88671875" bestFit="1" customWidth="1"/>
    <col min="21" max="21" width="9.109375" bestFit="1" customWidth="1"/>
    <col min="22" max="22" width="6.88671875" bestFit="1" customWidth="1"/>
    <col min="23" max="23" width="13" bestFit="1" customWidth="1"/>
    <col min="24" max="24" width="6.88671875" bestFit="1" customWidth="1"/>
    <col min="25" max="25" width="13.109375" bestFit="1" customWidth="1"/>
    <col min="26" max="26" width="9.109375" bestFit="1" customWidth="1"/>
    <col min="27" max="27" width="6.88671875" bestFit="1" customWidth="1"/>
    <col min="28" max="28" width="13" bestFit="1" customWidth="1"/>
    <col min="29" max="29" width="6.88671875" bestFit="1" customWidth="1"/>
    <col min="30" max="30" width="13.109375" bestFit="1" customWidth="1"/>
    <col min="31" max="31" width="9.33203125" bestFit="1" customWidth="1"/>
    <col min="32" max="32" width="6.88671875" bestFit="1" customWidth="1"/>
    <col min="33" max="33" width="13" bestFit="1" customWidth="1"/>
    <col min="34" max="34" width="6.88671875" customWidth="1"/>
    <col min="35" max="35" width="13.109375" bestFit="1" customWidth="1"/>
    <col min="36" max="36" width="10.6640625" bestFit="1" customWidth="1"/>
    <col min="37" max="37" width="6.88671875" bestFit="1" customWidth="1"/>
    <col min="38" max="38" width="13" bestFit="1" customWidth="1"/>
    <col min="39" max="39" width="6.88671875" bestFit="1" customWidth="1"/>
    <col min="40" max="40" width="13.109375" bestFit="1" customWidth="1"/>
    <col min="41" max="41" width="11.109375" bestFit="1" customWidth="1"/>
    <col min="42" max="42" width="6.88671875" bestFit="1" customWidth="1"/>
    <col min="43" max="43" width="13" bestFit="1" customWidth="1"/>
    <col min="44" max="44" width="6.88671875" bestFit="1" customWidth="1"/>
    <col min="45" max="45" width="9.44140625" customWidth="1"/>
    <col min="46" max="46" width="9.109375" bestFit="1" customWidth="1"/>
    <col min="47" max="47" width="5.44140625" customWidth="1"/>
    <col min="48" max="48" width="9.33203125" bestFit="1" customWidth="1"/>
    <col min="49" max="49" width="5.33203125" bestFit="1" customWidth="1"/>
    <col min="50" max="50" width="9.44140625" customWidth="1"/>
    <col min="51" max="51" width="9.109375" bestFit="1" customWidth="1"/>
    <col min="52" max="52" width="5.44140625" customWidth="1"/>
    <col min="53" max="53" width="9.33203125" bestFit="1" customWidth="1"/>
    <col min="54" max="54" width="5.33203125" bestFit="1" customWidth="1"/>
    <col min="55" max="55" width="9.44140625" customWidth="1"/>
    <col min="56" max="56" width="9.109375" bestFit="1" customWidth="1"/>
    <col min="57" max="57" width="5.44140625" customWidth="1"/>
    <col min="58" max="58" width="9.33203125" bestFit="1" customWidth="1"/>
    <col min="59" max="59" width="5.33203125" bestFit="1" customWidth="1"/>
    <col min="60" max="60" width="9.44140625" customWidth="1"/>
    <col min="61" max="61" width="9.109375" bestFit="1" customWidth="1"/>
    <col min="62" max="62" width="6.109375" bestFit="1" customWidth="1"/>
    <col min="63" max="63" width="9.33203125" bestFit="1" customWidth="1"/>
    <col min="64" max="64" width="6.109375" bestFit="1" customWidth="1"/>
    <col min="65" max="65" width="9.44140625" customWidth="1"/>
  </cols>
  <sheetData>
    <row r="1" spans="1:65" ht="15" customHeight="1" x14ac:dyDescent="0.3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</row>
    <row r="2" spans="1:65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5" ht="15" thickBot="1" x14ac:dyDescent="0.3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4" spans="1:65" ht="15" customHeight="1" x14ac:dyDescent="0.3">
      <c r="A4" s="2">
        <v>2026</v>
      </c>
      <c r="B4" s="81">
        <v>2026</v>
      </c>
      <c r="C4" s="82"/>
      <c r="D4" s="82"/>
      <c r="E4" s="82"/>
      <c r="F4" s="83">
        <v>2024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5"/>
    </row>
    <row r="5" spans="1:65" ht="14.4" customHeight="1" x14ac:dyDescent="0.3">
      <c r="A5" s="3"/>
      <c r="B5" s="86" t="s">
        <v>100</v>
      </c>
      <c r="C5" s="87"/>
      <c r="D5" s="87"/>
      <c r="E5" s="87"/>
      <c r="F5" s="88" t="s">
        <v>2</v>
      </c>
      <c r="G5" s="89"/>
      <c r="H5" s="89"/>
      <c r="I5" s="89"/>
      <c r="J5" s="90"/>
      <c r="K5" s="88" t="s">
        <v>3</v>
      </c>
      <c r="L5" s="89"/>
      <c r="M5" s="89"/>
      <c r="N5" s="89"/>
      <c r="O5" s="90"/>
      <c r="P5" s="88" t="s">
        <v>11</v>
      </c>
      <c r="Q5" s="89"/>
      <c r="R5" s="89"/>
      <c r="S5" s="89"/>
      <c r="T5" s="90"/>
      <c r="U5" s="88" t="s">
        <v>14</v>
      </c>
      <c r="V5" s="89"/>
      <c r="W5" s="89"/>
      <c r="X5" s="89"/>
      <c r="Y5" s="90"/>
      <c r="Z5" s="88" t="s">
        <v>15</v>
      </c>
      <c r="AA5" s="89"/>
      <c r="AB5" s="89"/>
      <c r="AC5" s="89"/>
      <c r="AD5" s="90"/>
      <c r="AE5" s="88" t="s">
        <v>16</v>
      </c>
      <c r="AF5" s="89"/>
      <c r="AG5" s="89"/>
      <c r="AH5" s="89"/>
      <c r="AI5" s="90"/>
      <c r="AJ5" s="88" t="s">
        <v>18</v>
      </c>
      <c r="AK5" s="89"/>
      <c r="AL5" s="89"/>
      <c r="AM5" s="89"/>
      <c r="AN5" s="90"/>
      <c r="AO5" s="88" t="s">
        <v>19</v>
      </c>
      <c r="AP5" s="89"/>
      <c r="AQ5" s="89"/>
      <c r="AR5" s="89"/>
      <c r="AS5" s="90"/>
      <c r="AT5" s="88" t="s">
        <v>20</v>
      </c>
      <c r="AU5" s="89"/>
      <c r="AV5" s="89"/>
      <c r="AW5" s="89"/>
      <c r="AX5" s="90"/>
      <c r="AY5" s="88" t="s">
        <v>21</v>
      </c>
      <c r="AZ5" s="89"/>
      <c r="BA5" s="89"/>
      <c r="BB5" s="89"/>
      <c r="BC5" s="90"/>
      <c r="BD5" s="88" t="s">
        <v>22</v>
      </c>
      <c r="BE5" s="89"/>
      <c r="BF5" s="89"/>
      <c r="BG5" s="89"/>
      <c r="BH5" s="90"/>
      <c r="BI5" s="88" t="s">
        <v>23</v>
      </c>
      <c r="BJ5" s="89"/>
      <c r="BK5" s="89"/>
      <c r="BL5" s="89"/>
      <c r="BM5" s="90"/>
    </row>
    <row r="6" spans="1:65" ht="40.200000000000003" thickBot="1" x14ac:dyDescent="0.35">
      <c r="A6" s="3" t="s">
        <v>9</v>
      </c>
      <c r="B6" s="62" t="s">
        <v>4</v>
      </c>
      <c r="C6" s="44" t="s">
        <v>6</v>
      </c>
      <c r="D6" s="43" t="s">
        <v>5</v>
      </c>
      <c r="E6" s="44" t="s">
        <v>6</v>
      </c>
      <c r="F6" s="38" t="s">
        <v>4</v>
      </c>
      <c r="G6" s="6" t="s">
        <v>6</v>
      </c>
      <c r="H6" s="6" t="s">
        <v>5</v>
      </c>
      <c r="I6" s="11" t="s">
        <v>6</v>
      </c>
      <c r="J6" s="11" t="s">
        <v>17</v>
      </c>
      <c r="K6" s="6" t="s">
        <v>4</v>
      </c>
      <c r="L6" s="6" t="s">
        <v>6</v>
      </c>
      <c r="M6" s="6" t="s">
        <v>5</v>
      </c>
      <c r="N6" s="11" t="s">
        <v>6</v>
      </c>
      <c r="O6" s="6" t="s">
        <v>17</v>
      </c>
      <c r="P6" s="6" t="s">
        <v>4</v>
      </c>
      <c r="Q6" s="6" t="s">
        <v>6</v>
      </c>
      <c r="R6" s="6" t="s">
        <v>5</v>
      </c>
      <c r="S6" s="11" t="s">
        <v>6</v>
      </c>
      <c r="T6" s="6" t="s">
        <v>17</v>
      </c>
      <c r="U6" s="6" t="s">
        <v>4</v>
      </c>
      <c r="V6" s="6" t="s">
        <v>6</v>
      </c>
      <c r="W6" s="6" t="s">
        <v>5</v>
      </c>
      <c r="X6" s="11" t="s">
        <v>6</v>
      </c>
      <c r="Y6" s="6" t="s">
        <v>17</v>
      </c>
      <c r="Z6" s="6" t="s">
        <v>4</v>
      </c>
      <c r="AA6" s="6" t="s">
        <v>6</v>
      </c>
      <c r="AB6" s="6" t="s">
        <v>5</v>
      </c>
      <c r="AC6" s="11" t="s">
        <v>6</v>
      </c>
      <c r="AD6" s="6" t="s">
        <v>17</v>
      </c>
      <c r="AE6" s="5" t="s">
        <v>4</v>
      </c>
      <c r="AF6" s="6" t="s">
        <v>6</v>
      </c>
      <c r="AG6" s="6" t="s">
        <v>5</v>
      </c>
      <c r="AH6" s="11" t="s">
        <v>6</v>
      </c>
      <c r="AI6" s="11" t="s">
        <v>17</v>
      </c>
      <c r="AJ6" s="5" t="s">
        <v>4</v>
      </c>
      <c r="AK6" s="6" t="s">
        <v>6</v>
      </c>
      <c r="AL6" s="6" t="s">
        <v>5</v>
      </c>
      <c r="AM6" s="11" t="s">
        <v>6</v>
      </c>
      <c r="AN6" s="11" t="s">
        <v>17</v>
      </c>
      <c r="AO6" s="5" t="s">
        <v>4</v>
      </c>
      <c r="AP6" s="6" t="s">
        <v>6</v>
      </c>
      <c r="AQ6" s="6" t="s">
        <v>5</v>
      </c>
      <c r="AR6" s="11" t="s">
        <v>6</v>
      </c>
      <c r="AS6" s="11" t="s">
        <v>17</v>
      </c>
      <c r="AT6" s="5" t="s">
        <v>4</v>
      </c>
      <c r="AU6" s="6" t="s">
        <v>6</v>
      </c>
      <c r="AV6" s="6" t="s">
        <v>5</v>
      </c>
      <c r="AW6" s="11" t="s">
        <v>6</v>
      </c>
      <c r="AX6" s="11" t="s">
        <v>17</v>
      </c>
      <c r="AY6" s="5" t="s">
        <v>4</v>
      </c>
      <c r="AZ6" s="6" t="s">
        <v>6</v>
      </c>
      <c r="BA6" s="6" t="s">
        <v>5</v>
      </c>
      <c r="BB6" s="11" t="s">
        <v>6</v>
      </c>
      <c r="BC6" s="11" t="s">
        <v>17</v>
      </c>
      <c r="BD6" s="5" t="s">
        <v>4</v>
      </c>
      <c r="BE6" s="6" t="s">
        <v>6</v>
      </c>
      <c r="BF6" s="6" t="s">
        <v>5</v>
      </c>
      <c r="BG6" s="11" t="s">
        <v>6</v>
      </c>
      <c r="BH6" s="11" t="s">
        <v>17</v>
      </c>
      <c r="BI6" s="5" t="s">
        <v>4</v>
      </c>
      <c r="BJ6" s="6" t="s">
        <v>6</v>
      </c>
      <c r="BK6" s="6" t="s">
        <v>5</v>
      </c>
      <c r="BL6" s="11" t="s">
        <v>6</v>
      </c>
      <c r="BM6" s="11" t="s">
        <v>17</v>
      </c>
    </row>
    <row r="7" spans="1:65" x14ac:dyDescent="0.3">
      <c r="A7" s="18" t="s">
        <v>12</v>
      </c>
      <c r="B7" s="42"/>
      <c r="C7" s="41"/>
      <c r="D7" s="40"/>
      <c r="E7" s="41"/>
      <c r="F7" s="39"/>
      <c r="G7" s="7"/>
      <c r="H7" s="7"/>
      <c r="I7" s="7"/>
      <c r="J7" s="7"/>
      <c r="K7" s="26"/>
      <c r="L7" s="7"/>
      <c r="M7" s="7"/>
      <c r="N7" s="7"/>
      <c r="O7" s="12"/>
      <c r="P7" s="26"/>
      <c r="Q7" s="7"/>
      <c r="R7" s="7"/>
      <c r="S7" s="7"/>
      <c r="T7" s="12"/>
      <c r="U7" s="26"/>
      <c r="V7" s="7"/>
      <c r="W7" s="7"/>
      <c r="X7" s="7"/>
      <c r="Y7" s="7"/>
      <c r="Z7" s="64"/>
      <c r="AA7" s="7"/>
      <c r="AB7" s="7"/>
      <c r="AC7" s="7"/>
      <c r="AD7" s="65"/>
      <c r="AE7" s="64"/>
      <c r="AF7" s="7"/>
      <c r="AG7" s="7"/>
      <c r="AH7" s="7"/>
      <c r="AI7" s="65"/>
      <c r="AJ7" s="39"/>
      <c r="AK7" s="7"/>
      <c r="AL7" s="7"/>
      <c r="AM7" s="7"/>
      <c r="AN7" s="12"/>
      <c r="AO7" s="26"/>
      <c r="AP7" s="7"/>
      <c r="AQ7" s="7"/>
      <c r="AR7" s="7"/>
      <c r="AS7" s="12"/>
      <c r="AT7" s="26"/>
      <c r="AU7" s="7"/>
      <c r="AV7" s="7"/>
      <c r="AW7" s="7"/>
      <c r="AX7" s="12"/>
      <c r="AY7" s="26"/>
      <c r="AZ7" s="7"/>
      <c r="BA7" s="7"/>
      <c r="BB7" s="7"/>
      <c r="BC7" s="12"/>
      <c r="BD7" s="26"/>
      <c r="BE7" s="7"/>
      <c r="BF7" s="7"/>
      <c r="BG7" s="7"/>
      <c r="BH7" s="12"/>
      <c r="BI7" s="26"/>
      <c r="BJ7" s="7"/>
      <c r="BK7" s="7"/>
      <c r="BL7" s="7"/>
      <c r="BM7" s="12"/>
    </row>
    <row r="8" spans="1:65" s="25" customFormat="1" x14ac:dyDescent="0.3">
      <c r="A8" s="27" t="s">
        <v>7</v>
      </c>
      <c r="B8" s="28">
        <v>9975798</v>
      </c>
      <c r="C8" s="29">
        <v>6.1132173091861972</v>
      </c>
      <c r="D8" s="28">
        <v>21860281</v>
      </c>
      <c r="E8" s="29">
        <v>4.453433886389476</v>
      </c>
      <c r="F8" s="68">
        <v>1637654</v>
      </c>
      <c r="G8" s="68">
        <v>7.9</v>
      </c>
      <c r="H8" s="68">
        <v>3569567</v>
      </c>
      <c r="I8" s="68">
        <v>4.5999999999999996</v>
      </c>
      <c r="J8" s="68">
        <v>2.2000000000000002</v>
      </c>
      <c r="K8" s="68">
        <v>1751186</v>
      </c>
      <c r="L8" s="68">
        <v>7.8</v>
      </c>
      <c r="M8" s="68">
        <v>3814294</v>
      </c>
      <c r="N8" s="68">
        <v>7.4</v>
      </c>
      <c r="O8" s="68">
        <v>2.2000000000000002</v>
      </c>
      <c r="P8" s="68">
        <v>2022906</v>
      </c>
      <c r="Q8" s="68">
        <v>5.3</v>
      </c>
      <c r="R8" s="68">
        <v>4354508</v>
      </c>
      <c r="S8" s="68">
        <v>1.8</v>
      </c>
      <c r="T8" s="68">
        <v>2.2000000000000002</v>
      </c>
      <c r="U8" s="68">
        <v>2128564</v>
      </c>
      <c r="V8" s="68">
        <v>7.5</v>
      </c>
      <c r="W8" s="68">
        <v>4723215</v>
      </c>
      <c r="X8" s="68">
        <v>5.0999999999999996</v>
      </c>
      <c r="Y8" s="68">
        <v>2.2000000000000002</v>
      </c>
      <c r="Z8" s="68">
        <v>2435488</v>
      </c>
      <c r="AA8" s="68">
        <v>3.3</v>
      </c>
      <c r="AB8" s="68">
        <v>5398697</v>
      </c>
      <c r="AC8" s="68">
        <v>4</v>
      </c>
      <c r="AD8" s="68">
        <v>2.2000000000000002</v>
      </c>
      <c r="AE8" s="68" t="s">
        <v>101</v>
      </c>
      <c r="AF8" s="68" t="s">
        <v>101</v>
      </c>
      <c r="AG8" s="68" t="s">
        <v>101</v>
      </c>
      <c r="AH8" s="68" t="s">
        <v>101</v>
      </c>
      <c r="AI8" s="68" t="s">
        <v>101</v>
      </c>
      <c r="AJ8" s="68" t="s">
        <v>101</v>
      </c>
      <c r="AK8" s="68" t="s">
        <v>101</v>
      </c>
      <c r="AL8" s="68" t="s">
        <v>101</v>
      </c>
      <c r="AM8" s="68" t="s">
        <v>101</v>
      </c>
      <c r="AN8" s="68" t="s">
        <v>101</v>
      </c>
      <c r="AO8" s="68" t="s">
        <v>101</v>
      </c>
      <c r="AP8" s="68" t="s">
        <v>101</v>
      </c>
      <c r="AQ8" s="68" t="s">
        <v>101</v>
      </c>
      <c r="AR8" s="68" t="s">
        <v>101</v>
      </c>
      <c r="AS8" s="68" t="s">
        <v>101</v>
      </c>
      <c r="AT8" s="68" t="s">
        <v>101</v>
      </c>
      <c r="AU8" s="68" t="s">
        <v>101</v>
      </c>
      <c r="AV8" s="68" t="s">
        <v>101</v>
      </c>
      <c r="AW8" s="68" t="s">
        <v>101</v>
      </c>
      <c r="AX8" s="68" t="s">
        <v>101</v>
      </c>
      <c r="AY8" s="68" t="s">
        <v>101</v>
      </c>
      <c r="AZ8" s="68" t="s">
        <v>101</v>
      </c>
      <c r="BA8" s="68" t="s">
        <v>101</v>
      </c>
      <c r="BB8" s="68" t="s">
        <v>101</v>
      </c>
      <c r="BC8" s="68" t="s">
        <v>101</v>
      </c>
      <c r="BD8" s="68" t="s">
        <v>101</v>
      </c>
      <c r="BE8" s="68" t="s">
        <v>101</v>
      </c>
      <c r="BF8" s="68" t="s">
        <v>101</v>
      </c>
      <c r="BG8" s="68" t="s">
        <v>101</v>
      </c>
      <c r="BH8" s="68" t="s">
        <v>101</v>
      </c>
      <c r="BI8" s="68" t="s">
        <v>101</v>
      </c>
      <c r="BJ8" s="68" t="s">
        <v>101</v>
      </c>
      <c r="BK8" s="68" t="s">
        <v>101</v>
      </c>
      <c r="BL8" s="68" t="s">
        <v>101</v>
      </c>
      <c r="BM8" s="68" t="s">
        <v>101</v>
      </c>
    </row>
    <row r="9" spans="1:65" x14ac:dyDescent="0.3">
      <c r="A9" s="17" t="s">
        <v>24</v>
      </c>
      <c r="B9" s="28">
        <v>0</v>
      </c>
      <c r="C9" s="35"/>
      <c r="D9" s="28">
        <v>0</v>
      </c>
      <c r="E9" s="35"/>
      <c r="F9" s="79"/>
      <c r="G9" s="80"/>
      <c r="H9" s="79"/>
      <c r="I9" s="80"/>
      <c r="J9" s="80"/>
      <c r="K9" s="79"/>
      <c r="L9" s="80"/>
      <c r="M9" s="79"/>
      <c r="N9" s="80"/>
      <c r="O9" s="80"/>
      <c r="P9" s="79"/>
      <c r="Q9" s="80"/>
      <c r="R9" s="79"/>
      <c r="S9" s="80"/>
      <c r="T9" s="80"/>
      <c r="U9" s="79"/>
      <c r="V9" s="80"/>
      <c r="W9" s="79"/>
      <c r="X9" s="80"/>
      <c r="Y9" s="80"/>
      <c r="Z9" s="79"/>
      <c r="AA9" s="80"/>
      <c r="AB9" s="79"/>
      <c r="AC9" s="80"/>
      <c r="AD9" s="80"/>
      <c r="AE9" s="79"/>
      <c r="AF9" s="80"/>
      <c r="AG9" s="79"/>
      <c r="AH9" s="80"/>
      <c r="AI9" s="80"/>
      <c r="AJ9" s="79"/>
      <c r="AK9" s="80"/>
      <c r="AL9" s="79"/>
      <c r="AM9" s="80"/>
      <c r="AN9" s="80"/>
      <c r="AO9" s="79"/>
      <c r="AP9" s="80"/>
      <c r="AQ9" s="79"/>
      <c r="AR9" s="80"/>
      <c r="AS9" s="80"/>
      <c r="AT9" s="79"/>
      <c r="AU9" s="80"/>
      <c r="AV9" s="79"/>
      <c r="AW9" s="80"/>
      <c r="AX9" s="80"/>
      <c r="AY9" s="79"/>
      <c r="AZ9" s="80"/>
      <c r="BA9" s="79"/>
      <c r="BB9" s="80"/>
      <c r="BC9" s="80"/>
      <c r="BD9" s="79"/>
      <c r="BE9" s="80"/>
      <c r="BF9" s="79"/>
      <c r="BG9" s="80"/>
      <c r="BH9" s="80"/>
      <c r="BI9" s="80"/>
      <c r="BJ9" s="80"/>
      <c r="BK9" s="80"/>
      <c r="BL9" s="80"/>
      <c r="BM9" s="80"/>
    </row>
    <row r="10" spans="1:65" x14ac:dyDescent="0.3">
      <c r="A10" s="74" t="s">
        <v>26</v>
      </c>
      <c r="B10" s="28">
        <v>7688286</v>
      </c>
      <c r="C10" s="35">
        <v>4.2133257426346518</v>
      </c>
      <c r="D10" s="28">
        <v>17308699</v>
      </c>
      <c r="E10" s="35">
        <v>2.5064382257532003</v>
      </c>
      <c r="F10" s="68">
        <v>1253587</v>
      </c>
      <c r="G10" s="68">
        <v>6.1</v>
      </c>
      <c r="H10" s="68">
        <v>2811327</v>
      </c>
      <c r="I10" s="68">
        <v>2.5</v>
      </c>
      <c r="J10" s="68">
        <v>2.2000000000000002</v>
      </c>
      <c r="K10" s="68">
        <v>1328439</v>
      </c>
      <c r="L10" s="68">
        <v>4.9000000000000004</v>
      </c>
      <c r="M10" s="68">
        <v>2948948</v>
      </c>
      <c r="N10" s="68">
        <v>4.2</v>
      </c>
      <c r="O10" s="68">
        <v>2.2000000000000002</v>
      </c>
      <c r="P10" s="68">
        <v>1604764</v>
      </c>
      <c r="Q10" s="68">
        <v>5.0999999999999996</v>
      </c>
      <c r="R10" s="68">
        <v>3552455</v>
      </c>
      <c r="S10" s="68">
        <v>2.4</v>
      </c>
      <c r="T10" s="68">
        <v>2.2000000000000002</v>
      </c>
      <c r="U10" s="68">
        <v>1622369</v>
      </c>
      <c r="V10" s="68">
        <v>4.9000000000000004</v>
      </c>
      <c r="W10" s="68">
        <v>3713776</v>
      </c>
      <c r="X10" s="68">
        <v>2</v>
      </c>
      <c r="Y10" s="68">
        <v>2.2999999999999998</v>
      </c>
      <c r="Z10" s="68">
        <v>1879127</v>
      </c>
      <c r="AA10" s="68">
        <v>1.2</v>
      </c>
      <c r="AB10" s="68">
        <v>4282193</v>
      </c>
      <c r="AC10" s="68">
        <v>1.9</v>
      </c>
      <c r="AD10" s="68">
        <v>2.2999999999999998</v>
      </c>
      <c r="AE10" s="68" t="s">
        <v>101</v>
      </c>
      <c r="AF10" s="68" t="s">
        <v>101</v>
      </c>
      <c r="AG10" s="68" t="s">
        <v>101</v>
      </c>
      <c r="AH10" s="68" t="s">
        <v>101</v>
      </c>
      <c r="AI10" s="68" t="s">
        <v>101</v>
      </c>
      <c r="AJ10" s="68" t="s">
        <v>101</v>
      </c>
      <c r="AK10" s="68" t="s">
        <v>101</v>
      </c>
      <c r="AL10" s="68" t="s">
        <v>101</v>
      </c>
      <c r="AM10" s="68" t="s">
        <v>101</v>
      </c>
      <c r="AN10" s="68" t="s">
        <v>101</v>
      </c>
      <c r="AO10" s="68" t="s">
        <v>101</v>
      </c>
      <c r="AP10" s="68" t="s">
        <v>101</v>
      </c>
      <c r="AQ10" s="68" t="s">
        <v>101</v>
      </c>
      <c r="AR10" s="68" t="s">
        <v>101</v>
      </c>
      <c r="AS10" s="68" t="s">
        <v>101</v>
      </c>
      <c r="AT10" s="68" t="s">
        <v>101</v>
      </c>
      <c r="AU10" s="68" t="s">
        <v>101</v>
      </c>
      <c r="AV10" s="68" t="s">
        <v>101</v>
      </c>
      <c r="AW10" s="68" t="s">
        <v>101</v>
      </c>
      <c r="AX10" s="68" t="s">
        <v>101</v>
      </c>
      <c r="AY10" s="68" t="s">
        <v>101</v>
      </c>
      <c r="AZ10" s="68" t="s">
        <v>101</v>
      </c>
      <c r="BA10" s="68" t="s">
        <v>101</v>
      </c>
      <c r="BB10" s="68" t="s">
        <v>101</v>
      </c>
      <c r="BC10" s="68" t="s">
        <v>101</v>
      </c>
      <c r="BD10" s="68" t="s">
        <v>101</v>
      </c>
      <c r="BE10" s="68" t="s">
        <v>101</v>
      </c>
      <c r="BF10" s="68" t="s">
        <v>101</v>
      </c>
      <c r="BG10" s="68" t="s">
        <v>101</v>
      </c>
      <c r="BH10" s="68" t="s">
        <v>101</v>
      </c>
      <c r="BI10" s="68" t="s">
        <v>101</v>
      </c>
      <c r="BJ10" s="68" t="s">
        <v>101</v>
      </c>
      <c r="BK10" s="68" t="s">
        <v>101</v>
      </c>
      <c r="BL10" s="68" t="s">
        <v>101</v>
      </c>
      <c r="BM10" s="68" t="s">
        <v>101</v>
      </c>
    </row>
    <row r="11" spans="1:65" x14ac:dyDescent="0.3">
      <c r="A11" s="74" t="s">
        <v>27</v>
      </c>
      <c r="B11" s="28">
        <v>0</v>
      </c>
      <c r="C11" s="35"/>
      <c r="D11" s="28">
        <v>0</v>
      </c>
      <c r="E11" s="35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</row>
    <row r="12" spans="1:65" x14ac:dyDescent="0.3">
      <c r="A12" s="74" t="s">
        <v>28</v>
      </c>
      <c r="B12" s="28">
        <v>135510</v>
      </c>
      <c r="C12" s="35">
        <v>5.1051749813849625</v>
      </c>
      <c r="D12" s="28">
        <v>257764</v>
      </c>
      <c r="E12" s="35">
        <v>11.310040462402782</v>
      </c>
      <c r="F12" s="68">
        <v>21709</v>
      </c>
      <c r="G12" s="68">
        <v>7.3</v>
      </c>
      <c r="H12" s="68">
        <v>44732</v>
      </c>
      <c r="I12" s="68">
        <v>29.9</v>
      </c>
      <c r="J12" s="68">
        <v>2.1</v>
      </c>
      <c r="K12" s="68">
        <v>23594</v>
      </c>
      <c r="L12" s="68">
        <v>25</v>
      </c>
      <c r="M12" s="68">
        <v>49137</v>
      </c>
      <c r="N12" s="68">
        <v>48.4</v>
      </c>
      <c r="O12" s="68">
        <v>2.1</v>
      </c>
      <c r="P12" s="68">
        <v>19178</v>
      </c>
      <c r="Q12" s="68">
        <v>-16.3</v>
      </c>
      <c r="R12" s="68">
        <v>33359</v>
      </c>
      <c r="S12" s="68">
        <v>-27.3</v>
      </c>
      <c r="T12" s="68">
        <v>1.7</v>
      </c>
      <c r="U12" s="68">
        <v>34979</v>
      </c>
      <c r="V12" s="68">
        <v>5.2</v>
      </c>
      <c r="W12" s="68">
        <v>65082</v>
      </c>
      <c r="X12" s="68">
        <v>10.7</v>
      </c>
      <c r="Y12" s="68">
        <v>1.9</v>
      </c>
      <c r="Z12" s="68">
        <v>36050</v>
      </c>
      <c r="AA12" s="68">
        <v>7.1</v>
      </c>
      <c r="AB12" s="68">
        <v>65454</v>
      </c>
      <c r="AC12" s="68">
        <v>10.3</v>
      </c>
      <c r="AD12" s="68">
        <v>1.8</v>
      </c>
      <c r="AE12" s="68" t="s">
        <v>101</v>
      </c>
      <c r="AF12" s="68" t="s">
        <v>101</v>
      </c>
      <c r="AG12" s="68" t="s">
        <v>101</v>
      </c>
      <c r="AH12" s="68" t="s">
        <v>101</v>
      </c>
      <c r="AI12" s="68" t="s">
        <v>101</v>
      </c>
      <c r="AJ12" s="68" t="s">
        <v>101</v>
      </c>
      <c r="AK12" s="68" t="s">
        <v>101</v>
      </c>
      <c r="AL12" s="68" t="s">
        <v>101</v>
      </c>
      <c r="AM12" s="68" t="s">
        <v>101</v>
      </c>
      <c r="AN12" s="68" t="s">
        <v>101</v>
      </c>
      <c r="AO12" s="68" t="s">
        <v>101</v>
      </c>
      <c r="AP12" s="68" t="s">
        <v>101</v>
      </c>
      <c r="AQ12" s="68" t="s">
        <v>101</v>
      </c>
      <c r="AR12" s="68" t="s">
        <v>101</v>
      </c>
      <c r="AS12" s="68" t="s">
        <v>101</v>
      </c>
      <c r="AT12" s="68" t="s">
        <v>101</v>
      </c>
      <c r="AU12" s="68" t="s">
        <v>101</v>
      </c>
      <c r="AV12" s="68" t="s">
        <v>101</v>
      </c>
      <c r="AW12" s="68" t="s">
        <v>101</v>
      </c>
      <c r="AX12" s="68" t="s">
        <v>101</v>
      </c>
      <c r="AY12" s="68" t="s">
        <v>101</v>
      </c>
      <c r="AZ12" s="68" t="s">
        <v>101</v>
      </c>
      <c r="BA12" s="68" t="s">
        <v>101</v>
      </c>
      <c r="BB12" s="68" t="s">
        <v>101</v>
      </c>
      <c r="BC12" s="68" t="s">
        <v>101</v>
      </c>
      <c r="BD12" s="68" t="s">
        <v>101</v>
      </c>
      <c r="BE12" s="68" t="s">
        <v>101</v>
      </c>
      <c r="BF12" s="68" t="s">
        <v>101</v>
      </c>
      <c r="BG12" s="68" t="s">
        <v>101</v>
      </c>
      <c r="BH12" s="68" t="s">
        <v>101</v>
      </c>
      <c r="BI12" s="68" t="s">
        <v>101</v>
      </c>
      <c r="BJ12" s="68" t="s">
        <v>101</v>
      </c>
      <c r="BK12" s="68" t="s">
        <v>101</v>
      </c>
      <c r="BL12" s="68" t="s">
        <v>101</v>
      </c>
      <c r="BM12" s="68" t="s">
        <v>101</v>
      </c>
    </row>
    <row r="13" spans="1:65" x14ac:dyDescent="0.3">
      <c r="A13" s="74" t="s">
        <v>29</v>
      </c>
      <c r="B13" s="28">
        <v>10930</v>
      </c>
      <c r="C13" s="35">
        <v>28.982770828416335</v>
      </c>
      <c r="D13" s="28">
        <v>26704</v>
      </c>
      <c r="E13" s="35">
        <v>22.484175763691411</v>
      </c>
      <c r="F13" s="68">
        <v>1647</v>
      </c>
      <c r="G13" s="68">
        <v>13.7</v>
      </c>
      <c r="H13" s="68">
        <v>4193</v>
      </c>
      <c r="I13" s="68">
        <v>16.100000000000001</v>
      </c>
      <c r="J13" s="68">
        <v>2.5</v>
      </c>
      <c r="K13" s="68">
        <v>2018</v>
      </c>
      <c r="L13" s="68">
        <v>23.2</v>
      </c>
      <c r="M13" s="68">
        <v>5110</v>
      </c>
      <c r="N13" s="68">
        <v>10.7</v>
      </c>
      <c r="O13" s="68">
        <v>2.5</v>
      </c>
      <c r="P13" s="68">
        <v>3270</v>
      </c>
      <c r="Q13" s="68">
        <v>56.7</v>
      </c>
      <c r="R13" s="68">
        <v>6943</v>
      </c>
      <c r="S13" s="68">
        <v>28</v>
      </c>
      <c r="T13" s="68">
        <v>2.1</v>
      </c>
      <c r="U13" s="68">
        <v>1900</v>
      </c>
      <c r="V13" s="68">
        <v>17.8</v>
      </c>
      <c r="W13" s="68">
        <v>4972</v>
      </c>
      <c r="X13" s="68">
        <v>26.3</v>
      </c>
      <c r="Y13" s="68">
        <v>2.6</v>
      </c>
      <c r="Z13" s="68">
        <v>2095</v>
      </c>
      <c r="AA13" s="68">
        <v>24.2</v>
      </c>
      <c r="AB13" s="68">
        <v>5486</v>
      </c>
      <c r="AC13" s="68">
        <v>30.2</v>
      </c>
      <c r="AD13" s="68">
        <v>2.6</v>
      </c>
      <c r="AE13" s="68" t="s">
        <v>101</v>
      </c>
      <c r="AF13" s="68" t="s">
        <v>101</v>
      </c>
      <c r="AG13" s="68" t="s">
        <v>101</v>
      </c>
      <c r="AH13" s="68" t="s">
        <v>101</v>
      </c>
      <c r="AI13" s="68" t="s">
        <v>101</v>
      </c>
      <c r="AJ13" s="68" t="s">
        <v>101</v>
      </c>
      <c r="AK13" s="68" t="s">
        <v>101</v>
      </c>
      <c r="AL13" s="68" t="s">
        <v>101</v>
      </c>
      <c r="AM13" s="68" t="s">
        <v>101</v>
      </c>
      <c r="AN13" s="68" t="s">
        <v>101</v>
      </c>
      <c r="AO13" s="68" t="s">
        <v>101</v>
      </c>
      <c r="AP13" s="68" t="s">
        <v>101</v>
      </c>
      <c r="AQ13" s="68" t="s">
        <v>101</v>
      </c>
      <c r="AR13" s="68" t="s">
        <v>101</v>
      </c>
      <c r="AS13" s="68" t="s">
        <v>101</v>
      </c>
      <c r="AT13" s="68" t="s">
        <v>101</v>
      </c>
      <c r="AU13" s="68" t="s">
        <v>101</v>
      </c>
      <c r="AV13" s="68" t="s">
        <v>101</v>
      </c>
      <c r="AW13" s="68" t="s">
        <v>101</v>
      </c>
      <c r="AX13" s="68" t="s">
        <v>101</v>
      </c>
      <c r="AY13" s="68" t="s">
        <v>101</v>
      </c>
      <c r="AZ13" s="68" t="s">
        <v>101</v>
      </c>
      <c r="BA13" s="68" t="s">
        <v>101</v>
      </c>
      <c r="BB13" s="68" t="s">
        <v>101</v>
      </c>
      <c r="BC13" s="68" t="s">
        <v>101</v>
      </c>
      <c r="BD13" s="68" t="s">
        <v>101</v>
      </c>
      <c r="BE13" s="68" t="s">
        <v>101</v>
      </c>
      <c r="BF13" s="68" t="s">
        <v>101</v>
      </c>
      <c r="BG13" s="68" t="s">
        <v>101</v>
      </c>
      <c r="BH13" s="68" t="s">
        <v>101</v>
      </c>
      <c r="BI13" s="68" t="s">
        <v>101</v>
      </c>
      <c r="BJ13" s="68" t="s">
        <v>101</v>
      </c>
      <c r="BK13" s="68" t="s">
        <v>101</v>
      </c>
      <c r="BL13" s="68" t="s">
        <v>101</v>
      </c>
      <c r="BM13" s="68" t="s">
        <v>101</v>
      </c>
    </row>
    <row r="14" spans="1:65" x14ac:dyDescent="0.3">
      <c r="A14" s="74" t="s">
        <v>30</v>
      </c>
      <c r="B14" s="28">
        <v>28937</v>
      </c>
      <c r="C14" s="35">
        <v>9.8303412153186258</v>
      </c>
      <c r="D14" s="28">
        <v>58875</v>
      </c>
      <c r="E14" s="35">
        <v>11.149917876493802</v>
      </c>
      <c r="F14" s="68">
        <v>4346</v>
      </c>
      <c r="G14" s="68">
        <v>5.3</v>
      </c>
      <c r="H14" s="68">
        <v>9604</v>
      </c>
      <c r="I14" s="68">
        <v>6.7</v>
      </c>
      <c r="J14" s="68">
        <v>2.2000000000000002</v>
      </c>
      <c r="K14" s="68">
        <v>6259</v>
      </c>
      <c r="L14" s="68">
        <v>19.2</v>
      </c>
      <c r="M14" s="68">
        <v>16245</v>
      </c>
      <c r="N14" s="68">
        <v>21.4</v>
      </c>
      <c r="O14" s="68">
        <v>2.6</v>
      </c>
      <c r="P14" s="68">
        <v>5421</v>
      </c>
      <c r="Q14" s="68">
        <v>18.5</v>
      </c>
      <c r="R14" s="68">
        <v>9992</v>
      </c>
      <c r="S14" s="68">
        <v>15.7</v>
      </c>
      <c r="T14" s="68">
        <v>1.8</v>
      </c>
      <c r="U14" s="68">
        <v>5765</v>
      </c>
      <c r="V14" s="68">
        <v>-3.5</v>
      </c>
      <c r="W14" s="68">
        <v>9843</v>
      </c>
      <c r="X14" s="68">
        <v>-1</v>
      </c>
      <c r="Y14" s="68">
        <v>1.7</v>
      </c>
      <c r="Z14" s="68">
        <v>7146</v>
      </c>
      <c r="AA14" s="68">
        <v>11.2</v>
      </c>
      <c r="AB14" s="68">
        <v>13191</v>
      </c>
      <c r="AC14" s="68">
        <v>9.9</v>
      </c>
      <c r="AD14" s="68">
        <v>1.8</v>
      </c>
      <c r="AE14" s="68" t="s">
        <v>101</v>
      </c>
      <c r="AF14" s="68" t="s">
        <v>101</v>
      </c>
      <c r="AG14" s="68" t="s">
        <v>101</v>
      </c>
      <c r="AH14" s="68" t="s">
        <v>101</v>
      </c>
      <c r="AI14" s="68" t="s">
        <v>101</v>
      </c>
      <c r="AJ14" s="68" t="s">
        <v>101</v>
      </c>
      <c r="AK14" s="68" t="s">
        <v>101</v>
      </c>
      <c r="AL14" s="68" t="s">
        <v>101</v>
      </c>
      <c r="AM14" s="68" t="s">
        <v>101</v>
      </c>
      <c r="AN14" s="68" t="s">
        <v>101</v>
      </c>
      <c r="AO14" s="68" t="s">
        <v>101</v>
      </c>
      <c r="AP14" s="68" t="s">
        <v>101</v>
      </c>
      <c r="AQ14" s="68" t="s">
        <v>101</v>
      </c>
      <c r="AR14" s="68" t="s">
        <v>101</v>
      </c>
      <c r="AS14" s="68" t="s">
        <v>101</v>
      </c>
      <c r="AT14" s="68" t="s">
        <v>101</v>
      </c>
      <c r="AU14" s="68" t="s">
        <v>101</v>
      </c>
      <c r="AV14" s="68" t="s">
        <v>101</v>
      </c>
      <c r="AW14" s="68" t="s">
        <v>101</v>
      </c>
      <c r="AX14" s="68" t="s">
        <v>101</v>
      </c>
      <c r="AY14" s="68" t="s">
        <v>101</v>
      </c>
      <c r="AZ14" s="68" t="s">
        <v>101</v>
      </c>
      <c r="BA14" s="68" t="s">
        <v>101</v>
      </c>
      <c r="BB14" s="68" t="s">
        <v>101</v>
      </c>
      <c r="BC14" s="68" t="s">
        <v>101</v>
      </c>
      <c r="BD14" s="68" t="s">
        <v>101</v>
      </c>
      <c r="BE14" s="68" t="s">
        <v>101</v>
      </c>
      <c r="BF14" s="68" t="s">
        <v>101</v>
      </c>
      <c r="BG14" s="68" t="s">
        <v>101</v>
      </c>
      <c r="BH14" s="68" t="s">
        <v>101</v>
      </c>
      <c r="BI14" s="68" t="s">
        <v>101</v>
      </c>
      <c r="BJ14" s="68" t="s">
        <v>101</v>
      </c>
      <c r="BK14" s="68" t="s">
        <v>101</v>
      </c>
      <c r="BL14" s="68" t="s">
        <v>101</v>
      </c>
      <c r="BM14" s="68" t="s">
        <v>101</v>
      </c>
    </row>
    <row r="15" spans="1:65" x14ac:dyDescent="0.3">
      <c r="A15" s="74" t="s">
        <v>31</v>
      </c>
      <c r="B15" s="28">
        <v>2761</v>
      </c>
      <c r="C15" s="35">
        <v>-2.8501055594651632</v>
      </c>
      <c r="D15" s="28">
        <v>5673</v>
      </c>
      <c r="E15" s="35">
        <v>-7.9805352798053519</v>
      </c>
      <c r="F15" s="68">
        <v>550</v>
      </c>
      <c r="G15" s="68">
        <v>1.9</v>
      </c>
      <c r="H15" s="68">
        <v>1194</v>
      </c>
      <c r="I15" s="68">
        <v>9.3000000000000007</v>
      </c>
      <c r="J15" s="68">
        <v>2.2000000000000002</v>
      </c>
      <c r="K15" s="68">
        <v>527</v>
      </c>
      <c r="L15" s="68">
        <v>15.1</v>
      </c>
      <c r="M15" s="68">
        <v>1005</v>
      </c>
      <c r="N15" s="68">
        <v>-2.2999999999999998</v>
      </c>
      <c r="O15" s="68">
        <v>1.9</v>
      </c>
      <c r="P15" s="68">
        <v>485</v>
      </c>
      <c r="Q15" s="68">
        <v>-9</v>
      </c>
      <c r="R15" s="68">
        <v>954</v>
      </c>
      <c r="S15" s="68">
        <v>-17.399999999999999</v>
      </c>
      <c r="T15" s="68">
        <v>2</v>
      </c>
      <c r="U15" s="68">
        <v>577</v>
      </c>
      <c r="V15" s="68">
        <v>-13.2</v>
      </c>
      <c r="W15" s="68">
        <v>1218</v>
      </c>
      <c r="X15" s="68">
        <v>-13.4</v>
      </c>
      <c r="Y15" s="68">
        <v>2.1</v>
      </c>
      <c r="Z15" s="68">
        <v>622</v>
      </c>
      <c r="AA15" s="68">
        <v>-3.7</v>
      </c>
      <c r="AB15" s="68">
        <v>1302</v>
      </c>
      <c r="AC15" s="68">
        <v>-12.2</v>
      </c>
      <c r="AD15" s="68">
        <v>2.1</v>
      </c>
      <c r="AE15" s="68" t="s">
        <v>101</v>
      </c>
      <c r="AF15" s="68" t="s">
        <v>101</v>
      </c>
      <c r="AG15" s="68" t="s">
        <v>101</v>
      </c>
      <c r="AH15" s="68" t="s">
        <v>101</v>
      </c>
      <c r="AI15" s="68" t="s">
        <v>101</v>
      </c>
      <c r="AJ15" s="68" t="s">
        <v>101</v>
      </c>
      <c r="AK15" s="68" t="s">
        <v>101</v>
      </c>
      <c r="AL15" s="68" t="s">
        <v>101</v>
      </c>
      <c r="AM15" s="68" t="s">
        <v>101</v>
      </c>
      <c r="AN15" s="68" t="s">
        <v>101</v>
      </c>
      <c r="AO15" s="68" t="s">
        <v>101</v>
      </c>
      <c r="AP15" s="68" t="s">
        <v>101</v>
      </c>
      <c r="AQ15" s="68" t="s">
        <v>101</v>
      </c>
      <c r="AR15" s="68" t="s">
        <v>101</v>
      </c>
      <c r="AS15" s="68" t="s">
        <v>101</v>
      </c>
      <c r="AT15" s="68" t="s">
        <v>101</v>
      </c>
      <c r="AU15" s="68" t="s">
        <v>101</v>
      </c>
      <c r="AV15" s="68" t="s">
        <v>101</v>
      </c>
      <c r="AW15" s="68" t="s">
        <v>101</v>
      </c>
      <c r="AX15" s="68" t="s">
        <v>101</v>
      </c>
      <c r="AY15" s="68" t="s">
        <v>101</v>
      </c>
      <c r="AZ15" s="68" t="s">
        <v>101</v>
      </c>
      <c r="BA15" s="68" t="s">
        <v>101</v>
      </c>
      <c r="BB15" s="68" t="s">
        <v>101</v>
      </c>
      <c r="BC15" s="68" t="s">
        <v>101</v>
      </c>
      <c r="BD15" s="68" t="s">
        <v>101</v>
      </c>
      <c r="BE15" s="68" t="s">
        <v>101</v>
      </c>
      <c r="BF15" s="68" t="s">
        <v>101</v>
      </c>
      <c r="BG15" s="68" t="s">
        <v>101</v>
      </c>
      <c r="BH15" s="68" t="s">
        <v>101</v>
      </c>
      <c r="BI15" s="68" t="s">
        <v>101</v>
      </c>
      <c r="BJ15" s="68" t="s">
        <v>101</v>
      </c>
      <c r="BK15" s="68" t="s">
        <v>101</v>
      </c>
      <c r="BL15" s="68" t="s">
        <v>101</v>
      </c>
      <c r="BM15" s="68" t="s">
        <v>101</v>
      </c>
    </row>
    <row r="16" spans="1:65" x14ac:dyDescent="0.3">
      <c r="A16" s="74" t="s">
        <v>32</v>
      </c>
      <c r="B16" s="28">
        <v>11814</v>
      </c>
      <c r="C16" s="35">
        <v>18.984792023365898</v>
      </c>
      <c r="D16" s="28">
        <v>20955</v>
      </c>
      <c r="E16" s="35">
        <v>14.48942796262908</v>
      </c>
      <c r="F16" s="68">
        <v>2043</v>
      </c>
      <c r="G16" s="68">
        <v>17.2</v>
      </c>
      <c r="H16" s="68">
        <v>3697</v>
      </c>
      <c r="I16" s="68">
        <v>6.4</v>
      </c>
      <c r="J16" s="68">
        <v>1.8</v>
      </c>
      <c r="K16" s="68">
        <v>1766</v>
      </c>
      <c r="L16" s="68">
        <v>28.3</v>
      </c>
      <c r="M16" s="68">
        <v>3014</v>
      </c>
      <c r="N16" s="68">
        <v>21.4</v>
      </c>
      <c r="O16" s="68">
        <v>1.7</v>
      </c>
      <c r="P16" s="68">
        <v>2255</v>
      </c>
      <c r="Q16" s="68">
        <v>5.5</v>
      </c>
      <c r="R16" s="68">
        <v>3820</v>
      </c>
      <c r="S16" s="68">
        <v>-0.1</v>
      </c>
      <c r="T16" s="68">
        <v>1.7</v>
      </c>
      <c r="U16" s="68">
        <v>2928</v>
      </c>
      <c r="V16" s="68">
        <v>27.2</v>
      </c>
      <c r="W16" s="68">
        <v>5558</v>
      </c>
      <c r="X16" s="68">
        <v>34.4</v>
      </c>
      <c r="Y16" s="68">
        <v>1.9</v>
      </c>
      <c r="Z16" s="68">
        <v>2822</v>
      </c>
      <c r="AA16" s="68">
        <v>19</v>
      </c>
      <c r="AB16" s="68">
        <v>4866</v>
      </c>
      <c r="AC16" s="68">
        <v>10.9</v>
      </c>
      <c r="AD16" s="68">
        <v>1.7</v>
      </c>
      <c r="AE16" s="68" t="s">
        <v>101</v>
      </c>
      <c r="AF16" s="68" t="s">
        <v>101</v>
      </c>
      <c r="AG16" s="68" t="s">
        <v>101</v>
      </c>
      <c r="AH16" s="68" t="s">
        <v>101</v>
      </c>
      <c r="AI16" s="68" t="s">
        <v>101</v>
      </c>
      <c r="AJ16" s="68" t="s">
        <v>101</v>
      </c>
      <c r="AK16" s="68" t="s">
        <v>101</v>
      </c>
      <c r="AL16" s="68" t="s">
        <v>101</v>
      </c>
      <c r="AM16" s="68" t="s">
        <v>101</v>
      </c>
      <c r="AN16" s="68" t="s">
        <v>101</v>
      </c>
      <c r="AO16" s="68" t="s">
        <v>101</v>
      </c>
      <c r="AP16" s="68" t="s">
        <v>101</v>
      </c>
      <c r="AQ16" s="68" t="s">
        <v>101</v>
      </c>
      <c r="AR16" s="68" t="s">
        <v>101</v>
      </c>
      <c r="AS16" s="68" t="s">
        <v>101</v>
      </c>
      <c r="AT16" s="68" t="s">
        <v>101</v>
      </c>
      <c r="AU16" s="68" t="s">
        <v>101</v>
      </c>
      <c r="AV16" s="68" t="s">
        <v>101</v>
      </c>
      <c r="AW16" s="68" t="s">
        <v>101</v>
      </c>
      <c r="AX16" s="68" t="s">
        <v>101</v>
      </c>
      <c r="AY16" s="68" t="s">
        <v>101</v>
      </c>
      <c r="AZ16" s="68" t="s">
        <v>101</v>
      </c>
      <c r="BA16" s="68" t="s">
        <v>101</v>
      </c>
      <c r="BB16" s="68" t="s">
        <v>101</v>
      </c>
      <c r="BC16" s="68" t="s">
        <v>101</v>
      </c>
      <c r="BD16" s="68" t="s">
        <v>101</v>
      </c>
      <c r="BE16" s="68" t="s">
        <v>101</v>
      </c>
      <c r="BF16" s="68" t="s">
        <v>101</v>
      </c>
      <c r="BG16" s="68" t="s">
        <v>101</v>
      </c>
      <c r="BH16" s="68" t="s">
        <v>101</v>
      </c>
      <c r="BI16" s="68" t="s">
        <v>101</v>
      </c>
      <c r="BJ16" s="68" t="s">
        <v>101</v>
      </c>
      <c r="BK16" s="68" t="s">
        <v>101</v>
      </c>
      <c r="BL16" s="68" t="s">
        <v>101</v>
      </c>
      <c r="BM16" s="68" t="s">
        <v>101</v>
      </c>
    </row>
    <row r="17" spans="1:65" x14ac:dyDescent="0.3">
      <c r="A17" s="74" t="s">
        <v>33</v>
      </c>
      <c r="B17" s="28">
        <v>95217</v>
      </c>
      <c r="C17" s="35">
        <v>9.4800625488663002</v>
      </c>
      <c r="D17" s="28">
        <v>164355</v>
      </c>
      <c r="E17" s="35">
        <v>10.633557263829616</v>
      </c>
      <c r="F17" s="68">
        <v>15724</v>
      </c>
      <c r="G17" s="68">
        <v>5.4</v>
      </c>
      <c r="H17" s="68">
        <v>28600</v>
      </c>
      <c r="I17" s="68">
        <v>5</v>
      </c>
      <c r="J17" s="68">
        <v>1.8</v>
      </c>
      <c r="K17" s="68">
        <v>15095</v>
      </c>
      <c r="L17" s="68">
        <v>8.1</v>
      </c>
      <c r="M17" s="68">
        <v>26081</v>
      </c>
      <c r="N17" s="68">
        <v>8.5</v>
      </c>
      <c r="O17" s="68">
        <v>1.7</v>
      </c>
      <c r="P17" s="68">
        <v>17557</v>
      </c>
      <c r="Q17" s="68">
        <v>-0.6</v>
      </c>
      <c r="R17" s="68">
        <v>30469</v>
      </c>
      <c r="S17" s="68">
        <v>-0.6</v>
      </c>
      <c r="T17" s="68">
        <v>1.7</v>
      </c>
      <c r="U17" s="68">
        <v>21932</v>
      </c>
      <c r="V17" s="68">
        <v>12.3</v>
      </c>
      <c r="W17" s="68">
        <v>36914</v>
      </c>
      <c r="X17" s="68">
        <v>13.9</v>
      </c>
      <c r="Y17" s="68">
        <v>1.7</v>
      </c>
      <c r="Z17" s="68">
        <v>24909</v>
      </c>
      <c r="AA17" s="68">
        <v>19.100000000000001</v>
      </c>
      <c r="AB17" s="68">
        <v>42291</v>
      </c>
      <c r="AC17" s="68">
        <v>23.5</v>
      </c>
      <c r="AD17" s="68">
        <v>1.7</v>
      </c>
      <c r="AE17" s="68" t="s">
        <v>101</v>
      </c>
      <c r="AF17" s="68" t="s">
        <v>101</v>
      </c>
      <c r="AG17" s="68" t="s">
        <v>101</v>
      </c>
      <c r="AH17" s="68" t="s">
        <v>101</v>
      </c>
      <c r="AI17" s="68" t="s">
        <v>101</v>
      </c>
      <c r="AJ17" s="68" t="s">
        <v>101</v>
      </c>
      <c r="AK17" s="68" t="s">
        <v>101</v>
      </c>
      <c r="AL17" s="68" t="s">
        <v>101</v>
      </c>
      <c r="AM17" s="68" t="s">
        <v>101</v>
      </c>
      <c r="AN17" s="68" t="s">
        <v>101</v>
      </c>
      <c r="AO17" s="68" t="s">
        <v>101</v>
      </c>
      <c r="AP17" s="68" t="s">
        <v>101</v>
      </c>
      <c r="AQ17" s="68" t="s">
        <v>101</v>
      </c>
      <c r="AR17" s="68" t="s">
        <v>101</v>
      </c>
      <c r="AS17" s="68" t="s">
        <v>101</v>
      </c>
      <c r="AT17" s="68" t="s">
        <v>101</v>
      </c>
      <c r="AU17" s="68" t="s">
        <v>101</v>
      </c>
      <c r="AV17" s="68" t="s">
        <v>101</v>
      </c>
      <c r="AW17" s="68" t="s">
        <v>101</v>
      </c>
      <c r="AX17" s="68" t="s">
        <v>101</v>
      </c>
      <c r="AY17" s="68" t="s">
        <v>101</v>
      </c>
      <c r="AZ17" s="68" t="s">
        <v>101</v>
      </c>
      <c r="BA17" s="68" t="s">
        <v>101</v>
      </c>
      <c r="BB17" s="68" t="s">
        <v>101</v>
      </c>
      <c r="BC17" s="68" t="s">
        <v>101</v>
      </c>
      <c r="BD17" s="68" t="s">
        <v>101</v>
      </c>
      <c r="BE17" s="68" t="s">
        <v>101</v>
      </c>
      <c r="BF17" s="68" t="s">
        <v>101</v>
      </c>
      <c r="BG17" s="68" t="s">
        <v>101</v>
      </c>
      <c r="BH17" s="68" t="s">
        <v>101</v>
      </c>
      <c r="BI17" s="68" t="s">
        <v>101</v>
      </c>
      <c r="BJ17" s="68" t="s">
        <v>101</v>
      </c>
      <c r="BK17" s="68" t="s">
        <v>101</v>
      </c>
      <c r="BL17" s="68" t="s">
        <v>101</v>
      </c>
      <c r="BM17" s="68" t="s">
        <v>101</v>
      </c>
    </row>
    <row r="18" spans="1:65" x14ac:dyDescent="0.3">
      <c r="A18" s="74" t="s">
        <v>34</v>
      </c>
      <c r="B18" s="28">
        <v>15202</v>
      </c>
      <c r="C18" s="35">
        <v>31.76735719857848</v>
      </c>
      <c r="D18" s="28">
        <v>32583</v>
      </c>
      <c r="E18" s="35">
        <v>30.040708812260533</v>
      </c>
      <c r="F18" s="68">
        <v>4343</v>
      </c>
      <c r="G18" s="68">
        <v>97.1</v>
      </c>
      <c r="H18" s="68">
        <v>8694</v>
      </c>
      <c r="I18" s="68">
        <v>63.5</v>
      </c>
      <c r="J18" s="68">
        <v>2</v>
      </c>
      <c r="K18" s="68">
        <v>3166</v>
      </c>
      <c r="L18" s="68">
        <v>48.2</v>
      </c>
      <c r="M18" s="68">
        <v>6946</v>
      </c>
      <c r="N18" s="68">
        <v>53.5</v>
      </c>
      <c r="O18" s="68">
        <v>2.2000000000000002</v>
      </c>
      <c r="P18" s="68">
        <v>2904</v>
      </c>
      <c r="Q18" s="68">
        <v>-1.1000000000000001</v>
      </c>
      <c r="R18" s="68">
        <v>6429</v>
      </c>
      <c r="S18" s="68">
        <v>1.7</v>
      </c>
      <c r="T18" s="68">
        <v>2.2000000000000002</v>
      </c>
      <c r="U18" s="68">
        <v>2117</v>
      </c>
      <c r="V18" s="68">
        <v>7.4</v>
      </c>
      <c r="W18" s="68">
        <v>4795</v>
      </c>
      <c r="X18" s="68">
        <v>16.100000000000001</v>
      </c>
      <c r="Y18" s="68">
        <v>2.2999999999999998</v>
      </c>
      <c r="Z18" s="68">
        <v>2672</v>
      </c>
      <c r="AA18" s="68">
        <v>16.7</v>
      </c>
      <c r="AB18" s="68">
        <v>5719</v>
      </c>
      <c r="AC18" s="68">
        <v>20</v>
      </c>
      <c r="AD18" s="68">
        <v>2.1</v>
      </c>
      <c r="AE18" s="68" t="s">
        <v>101</v>
      </c>
      <c r="AF18" s="68" t="s">
        <v>101</v>
      </c>
      <c r="AG18" s="68" t="s">
        <v>101</v>
      </c>
      <c r="AH18" s="68" t="s">
        <v>101</v>
      </c>
      <c r="AI18" s="68" t="s">
        <v>101</v>
      </c>
      <c r="AJ18" s="68" t="s">
        <v>101</v>
      </c>
      <c r="AK18" s="68" t="s">
        <v>101</v>
      </c>
      <c r="AL18" s="68" t="s">
        <v>101</v>
      </c>
      <c r="AM18" s="68" t="s">
        <v>101</v>
      </c>
      <c r="AN18" s="68" t="s">
        <v>101</v>
      </c>
      <c r="AO18" s="68" t="s">
        <v>101</v>
      </c>
      <c r="AP18" s="68" t="s">
        <v>101</v>
      </c>
      <c r="AQ18" s="68" t="s">
        <v>101</v>
      </c>
      <c r="AR18" s="68" t="s">
        <v>101</v>
      </c>
      <c r="AS18" s="68" t="s">
        <v>101</v>
      </c>
      <c r="AT18" s="68" t="s">
        <v>101</v>
      </c>
      <c r="AU18" s="68" t="s">
        <v>101</v>
      </c>
      <c r="AV18" s="68" t="s">
        <v>101</v>
      </c>
      <c r="AW18" s="68" t="s">
        <v>101</v>
      </c>
      <c r="AX18" s="68" t="s">
        <v>101</v>
      </c>
      <c r="AY18" s="68" t="s">
        <v>101</v>
      </c>
      <c r="AZ18" s="68" t="s">
        <v>101</v>
      </c>
      <c r="BA18" s="68" t="s">
        <v>101</v>
      </c>
      <c r="BB18" s="68" t="s">
        <v>101</v>
      </c>
      <c r="BC18" s="68" t="s">
        <v>101</v>
      </c>
      <c r="BD18" s="68" t="s">
        <v>101</v>
      </c>
      <c r="BE18" s="68" t="s">
        <v>101</v>
      </c>
      <c r="BF18" s="68" t="s">
        <v>101</v>
      </c>
      <c r="BG18" s="68" t="s">
        <v>101</v>
      </c>
      <c r="BH18" s="68" t="s">
        <v>101</v>
      </c>
      <c r="BI18" s="68" t="s">
        <v>101</v>
      </c>
      <c r="BJ18" s="68" t="s">
        <v>101</v>
      </c>
      <c r="BK18" s="68" t="s">
        <v>101</v>
      </c>
      <c r="BL18" s="68" t="s">
        <v>101</v>
      </c>
      <c r="BM18" s="68" t="s">
        <v>101</v>
      </c>
    </row>
    <row r="19" spans="1:65" x14ac:dyDescent="0.3">
      <c r="A19" s="74" t="s">
        <v>35</v>
      </c>
      <c r="B19" s="28">
        <v>128060</v>
      </c>
      <c r="C19" s="35">
        <v>7.335635498038684</v>
      </c>
      <c r="D19" s="28">
        <v>237174</v>
      </c>
      <c r="E19" s="35">
        <v>8.1963623424434502</v>
      </c>
      <c r="F19" s="68">
        <v>19296</v>
      </c>
      <c r="G19" s="68">
        <v>2.7</v>
      </c>
      <c r="H19" s="68">
        <v>34350</v>
      </c>
      <c r="I19" s="68">
        <v>1.3</v>
      </c>
      <c r="J19" s="68">
        <v>1.8</v>
      </c>
      <c r="K19" s="68">
        <v>23200</v>
      </c>
      <c r="L19" s="68">
        <v>5.2</v>
      </c>
      <c r="M19" s="68">
        <v>43822</v>
      </c>
      <c r="N19" s="68">
        <v>8.1999999999999993</v>
      </c>
      <c r="O19" s="68">
        <v>1.9</v>
      </c>
      <c r="P19" s="68">
        <v>26895</v>
      </c>
      <c r="Q19" s="68">
        <v>25.5</v>
      </c>
      <c r="R19" s="68">
        <v>47772</v>
      </c>
      <c r="S19" s="68">
        <v>20.6</v>
      </c>
      <c r="T19" s="68">
        <v>1.8</v>
      </c>
      <c r="U19" s="68">
        <v>26634</v>
      </c>
      <c r="V19" s="68">
        <v>-2.2000000000000002</v>
      </c>
      <c r="W19" s="68">
        <v>50990</v>
      </c>
      <c r="X19" s="68">
        <v>-0.3</v>
      </c>
      <c r="Y19" s="68">
        <v>1.9</v>
      </c>
      <c r="Z19" s="68">
        <v>32035</v>
      </c>
      <c r="AA19" s="68">
        <v>7.5</v>
      </c>
      <c r="AB19" s="68">
        <v>60240</v>
      </c>
      <c r="AC19" s="68">
        <v>11.5</v>
      </c>
      <c r="AD19" s="68">
        <v>1.9</v>
      </c>
      <c r="AE19" s="68" t="s">
        <v>101</v>
      </c>
      <c r="AF19" s="68" t="s">
        <v>101</v>
      </c>
      <c r="AG19" s="68" t="s">
        <v>101</v>
      </c>
      <c r="AH19" s="68" t="s">
        <v>101</v>
      </c>
      <c r="AI19" s="68" t="s">
        <v>101</v>
      </c>
      <c r="AJ19" s="68" t="s">
        <v>101</v>
      </c>
      <c r="AK19" s="68" t="s">
        <v>101</v>
      </c>
      <c r="AL19" s="68" t="s">
        <v>101</v>
      </c>
      <c r="AM19" s="68" t="s">
        <v>101</v>
      </c>
      <c r="AN19" s="68" t="s">
        <v>101</v>
      </c>
      <c r="AO19" s="68" t="s">
        <v>101</v>
      </c>
      <c r="AP19" s="68" t="s">
        <v>101</v>
      </c>
      <c r="AQ19" s="68" t="s">
        <v>101</v>
      </c>
      <c r="AR19" s="68" t="s">
        <v>101</v>
      </c>
      <c r="AS19" s="68" t="s">
        <v>101</v>
      </c>
      <c r="AT19" s="68" t="s">
        <v>101</v>
      </c>
      <c r="AU19" s="68" t="s">
        <v>101</v>
      </c>
      <c r="AV19" s="68" t="s">
        <v>101</v>
      </c>
      <c r="AW19" s="68" t="s">
        <v>101</v>
      </c>
      <c r="AX19" s="68" t="s">
        <v>101</v>
      </c>
      <c r="AY19" s="68" t="s">
        <v>101</v>
      </c>
      <c r="AZ19" s="68" t="s">
        <v>101</v>
      </c>
      <c r="BA19" s="68" t="s">
        <v>101</v>
      </c>
      <c r="BB19" s="68" t="s">
        <v>101</v>
      </c>
      <c r="BC19" s="68" t="s">
        <v>101</v>
      </c>
      <c r="BD19" s="68" t="s">
        <v>101</v>
      </c>
      <c r="BE19" s="68" t="s">
        <v>101</v>
      </c>
      <c r="BF19" s="68" t="s">
        <v>101</v>
      </c>
      <c r="BG19" s="68" t="s">
        <v>101</v>
      </c>
      <c r="BH19" s="68" t="s">
        <v>101</v>
      </c>
      <c r="BI19" s="68" t="s">
        <v>101</v>
      </c>
      <c r="BJ19" s="68" t="s">
        <v>101</v>
      </c>
      <c r="BK19" s="68" t="s">
        <v>101</v>
      </c>
      <c r="BL19" s="68" t="s">
        <v>101</v>
      </c>
      <c r="BM19" s="68" t="s">
        <v>101</v>
      </c>
    </row>
    <row r="20" spans="1:65" x14ac:dyDescent="0.3">
      <c r="A20" s="74" t="s">
        <v>36</v>
      </c>
      <c r="B20" s="28">
        <v>13754</v>
      </c>
      <c r="C20" s="35">
        <v>20.206257647264465</v>
      </c>
      <c r="D20" s="28">
        <v>25870</v>
      </c>
      <c r="E20" s="35">
        <v>19.569236457755594</v>
      </c>
      <c r="F20" s="68">
        <v>2688</v>
      </c>
      <c r="G20" s="68">
        <v>29.1</v>
      </c>
      <c r="H20" s="68">
        <v>4703</v>
      </c>
      <c r="I20" s="68">
        <v>19.5</v>
      </c>
      <c r="J20" s="68">
        <v>1.7</v>
      </c>
      <c r="K20" s="68">
        <v>2916</v>
      </c>
      <c r="L20" s="68">
        <v>23</v>
      </c>
      <c r="M20" s="68">
        <v>5631</v>
      </c>
      <c r="N20" s="68">
        <v>25.4</v>
      </c>
      <c r="O20" s="68">
        <v>1.9</v>
      </c>
      <c r="P20" s="68">
        <v>2645</v>
      </c>
      <c r="Q20" s="68">
        <v>8.9</v>
      </c>
      <c r="R20" s="68">
        <v>4671</v>
      </c>
      <c r="S20" s="68">
        <v>-1.2</v>
      </c>
      <c r="T20" s="68">
        <v>1.8</v>
      </c>
      <c r="U20" s="68">
        <v>2880</v>
      </c>
      <c r="V20" s="68">
        <v>28.5</v>
      </c>
      <c r="W20" s="68">
        <v>5824</v>
      </c>
      <c r="X20" s="68">
        <v>36.4</v>
      </c>
      <c r="Y20" s="68">
        <v>2</v>
      </c>
      <c r="Z20" s="68">
        <v>2625</v>
      </c>
      <c r="AA20" s="68">
        <v>13.1</v>
      </c>
      <c r="AB20" s="68">
        <v>5041</v>
      </c>
      <c r="AC20" s="68">
        <v>19.8</v>
      </c>
      <c r="AD20" s="68">
        <v>1.9</v>
      </c>
      <c r="AE20" s="68" t="s">
        <v>101</v>
      </c>
      <c r="AF20" s="68" t="s">
        <v>101</v>
      </c>
      <c r="AG20" s="68" t="s">
        <v>101</v>
      </c>
      <c r="AH20" s="68" t="s">
        <v>101</v>
      </c>
      <c r="AI20" s="68" t="s">
        <v>101</v>
      </c>
      <c r="AJ20" s="68" t="s">
        <v>101</v>
      </c>
      <c r="AK20" s="68" t="s">
        <v>101</v>
      </c>
      <c r="AL20" s="68" t="s">
        <v>101</v>
      </c>
      <c r="AM20" s="68" t="s">
        <v>101</v>
      </c>
      <c r="AN20" s="68" t="s">
        <v>101</v>
      </c>
      <c r="AO20" s="68" t="s">
        <v>101</v>
      </c>
      <c r="AP20" s="68" t="s">
        <v>101</v>
      </c>
      <c r="AQ20" s="68" t="s">
        <v>101</v>
      </c>
      <c r="AR20" s="68" t="s">
        <v>101</v>
      </c>
      <c r="AS20" s="68" t="s">
        <v>101</v>
      </c>
      <c r="AT20" s="68" t="s">
        <v>101</v>
      </c>
      <c r="AU20" s="68" t="s">
        <v>101</v>
      </c>
      <c r="AV20" s="68" t="s">
        <v>101</v>
      </c>
      <c r="AW20" s="68" t="s">
        <v>101</v>
      </c>
      <c r="AX20" s="68" t="s">
        <v>101</v>
      </c>
      <c r="AY20" s="68" t="s">
        <v>101</v>
      </c>
      <c r="AZ20" s="68" t="s">
        <v>101</v>
      </c>
      <c r="BA20" s="68" t="s">
        <v>101</v>
      </c>
      <c r="BB20" s="68" t="s">
        <v>101</v>
      </c>
      <c r="BC20" s="68" t="s">
        <v>101</v>
      </c>
      <c r="BD20" s="68" t="s">
        <v>101</v>
      </c>
      <c r="BE20" s="68" t="s">
        <v>101</v>
      </c>
      <c r="BF20" s="68" t="s">
        <v>101</v>
      </c>
      <c r="BG20" s="68" t="s">
        <v>101</v>
      </c>
      <c r="BH20" s="68" t="s">
        <v>101</v>
      </c>
      <c r="BI20" s="68" t="s">
        <v>101</v>
      </c>
      <c r="BJ20" s="68" t="s">
        <v>101</v>
      </c>
      <c r="BK20" s="68" t="s">
        <v>101</v>
      </c>
      <c r="BL20" s="68" t="s">
        <v>101</v>
      </c>
      <c r="BM20" s="68" t="s">
        <v>101</v>
      </c>
    </row>
    <row r="21" spans="1:65" x14ac:dyDescent="0.3">
      <c r="A21" s="74" t="s">
        <v>37</v>
      </c>
      <c r="B21" s="28">
        <v>1538</v>
      </c>
      <c r="C21" s="35">
        <v>15.900527505651851</v>
      </c>
      <c r="D21" s="28">
        <v>2811</v>
      </c>
      <c r="E21" s="35">
        <v>7.2491415490270867</v>
      </c>
      <c r="F21" s="68">
        <v>185</v>
      </c>
      <c r="G21" s="68">
        <v>2.8</v>
      </c>
      <c r="H21" s="68">
        <v>353</v>
      </c>
      <c r="I21" s="68">
        <v>8</v>
      </c>
      <c r="J21" s="68">
        <v>1.9</v>
      </c>
      <c r="K21" s="68">
        <v>300</v>
      </c>
      <c r="L21" s="68">
        <v>16.3</v>
      </c>
      <c r="M21" s="68">
        <v>604</v>
      </c>
      <c r="N21" s="68">
        <v>40.1</v>
      </c>
      <c r="O21" s="68">
        <v>2</v>
      </c>
      <c r="P21" s="68">
        <v>250</v>
      </c>
      <c r="Q21" s="68">
        <v>0.4</v>
      </c>
      <c r="R21" s="68">
        <v>408</v>
      </c>
      <c r="S21" s="68">
        <v>-22</v>
      </c>
      <c r="T21" s="68">
        <v>1.6</v>
      </c>
      <c r="U21" s="68">
        <v>248</v>
      </c>
      <c r="V21" s="68">
        <v>-17.100000000000001</v>
      </c>
      <c r="W21" s="68">
        <v>530</v>
      </c>
      <c r="X21" s="68">
        <v>-16</v>
      </c>
      <c r="Y21" s="68">
        <v>2.1</v>
      </c>
      <c r="Z21" s="68">
        <v>555</v>
      </c>
      <c r="AA21" s="68">
        <v>62.8</v>
      </c>
      <c r="AB21" s="68">
        <v>916</v>
      </c>
      <c r="AC21" s="68">
        <v>29.2</v>
      </c>
      <c r="AD21" s="68">
        <v>1.7</v>
      </c>
      <c r="AE21" s="68" t="s">
        <v>101</v>
      </c>
      <c r="AF21" s="68" t="s">
        <v>101</v>
      </c>
      <c r="AG21" s="68" t="s">
        <v>101</v>
      </c>
      <c r="AH21" s="68" t="s">
        <v>101</v>
      </c>
      <c r="AI21" s="68" t="s">
        <v>101</v>
      </c>
      <c r="AJ21" s="68" t="s">
        <v>101</v>
      </c>
      <c r="AK21" s="68" t="s">
        <v>101</v>
      </c>
      <c r="AL21" s="68" t="s">
        <v>101</v>
      </c>
      <c r="AM21" s="68" t="s">
        <v>101</v>
      </c>
      <c r="AN21" s="68" t="s">
        <v>101</v>
      </c>
      <c r="AO21" s="68" t="s">
        <v>101</v>
      </c>
      <c r="AP21" s="68" t="s">
        <v>101</v>
      </c>
      <c r="AQ21" s="68" t="s">
        <v>101</v>
      </c>
      <c r="AR21" s="68" t="s">
        <v>101</v>
      </c>
      <c r="AS21" s="68" t="s">
        <v>101</v>
      </c>
      <c r="AT21" s="68" t="s">
        <v>101</v>
      </c>
      <c r="AU21" s="68" t="s">
        <v>101</v>
      </c>
      <c r="AV21" s="68" t="s">
        <v>101</v>
      </c>
      <c r="AW21" s="68" t="s">
        <v>101</v>
      </c>
      <c r="AX21" s="68" t="s">
        <v>101</v>
      </c>
      <c r="AY21" s="68" t="s">
        <v>101</v>
      </c>
      <c r="AZ21" s="68" t="s">
        <v>101</v>
      </c>
      <c r="BA21" s="68" t="s">
        <v>101</v>
      </c>
      <c r="BB21" s="68" t="s">
        <v>101</v>
      </c>
      <c r="BC21" s="68" t="s">
        <v>101</v>
      </c>
      <c r="BD21" s="68" t="s">
        <v>101</v>
      </c>
      <c r="BE21" s="68" t="s">
        <v>101</v>
      </c>
      <c r="BF21" s="68" t="s">
        <v>101</v>
      </c>
      <c r="BG21" s="68" t="s">
        <v>101</v>
      </c>
      <c r="BH21" s="68" t="s">
        <v>101</v>
      </c>
      <c r="BI21" s="68" t="s">
        <v>101</v>
      </c>
      <c r="BJ21" s="68" t="s">
        <v>101</v>
      </c>
      <c r="BK21" s="68" t="s">
        <v>101</v>
      </c>
      <c r="BL21" s="68" t="s">
        <v>101</v>
      </c>
      <c r="BM21" s="68" t="s">
        <v>101</v>
      </c>
    </row>
    <row r="22" spans="1:65" x14ac:dyDescent="0.3">
      <c r="A22" s="74" t="s">
        <v>38</v>
      </c>
      <c r="B22" s="28">
        <v>74172</v>
      </c>
      <c r="C22" s="35">
        <v>13.544792113159019</v>
      </c>
      <c r="D22" s="28">
        <v>152581</v>
      </c>
      <c r="E22" s="35">
        <v>12.744858977485165</v>
      </c>
      <c r="F22" s="68">
        <v>13020</v>
      </c>
      <c r="G22" s="68">
        <v>14.5</v>
      </c>
      <c r="H22" s="68">
        <v>26760</v>
      </c>
      <c r="I22" s="68">
        <v>3.8</v>
      </c>
      <c r="J22" s="68">
        <v>2.1</v>
      </c>
      <c r="K22" s="68">
        <v>13617</v>
      </c>
      <c r="L22" s="68">
        <v>33.5</v>
      </c>
      <c r="M22" s="68">
        <v>27361</v>
      </c>
      <c r="N22" s="68">
        <v>37.799999999999997</v>
      </c>
      <c r="O22" s="68">
        <v>2</v>
      </c>
      <c r="P22" s="68">
        <v>13899</v>
      </c>
      <c r="Q22" s="68">
        <v>-12.3</v>
      </c>
      <c r="R22" s="68">
        <v>26656</v>
      </c>
      <c r="S22" s="68">
        <v>-18</v>
      </c>
      <c r="T22" s="68">
        <v>1.9</v>
      </c>
      <c r="U22" s="68">
        <v>15386</v>
      </c>
      <c r="V22" s="68">
        <v>37.9</v>
      </c>
      <c r="W22" s="68">
        <v>31809</v>
      </c>
      <c r="X22" s="68">
        <v>47</v>
      </c>
      <c r="Y22" s="68">
        <v>2.1</v>
      </c>
      <c r="Z22" s="68">
        <v>18250</v>
      </c>
      <c r="AA22" s="68">
        <v>9</v>
      </c>
      <c r="AB22" s="68">
        <v>39995</v>
      </c>
      <c r="AC22" s="68">
        <v>12.5</v>
      </c>
      <c r="AD22" s="68">
        <v>2.2000000000000002</v>
      </c>
      <c r="AE22" s="68" t="s">
        <v>101</v>
      </c>
      <c r="AF22" s="68" t="s">
        <v>101</v>
      </c>
      <c r="AG22" s="68" t="s">
        <v>101</v>
      </c>
      <c r="AH22" s="68" t="s">
        <v>101</v>
      </c>
      <c r="AI22" s="68" t="s">
        <v>101</v>
      </c>
      <c r="AJ22" s="68" t="s">
        <v>101</v>
      </c>
      <c r="AK22" s="68" t="s">
        <v>101</v>
      </c>
      <c r="AL22" s="68" t="s">
        <v>101</v>
      </c>
      <c r="AM22" s="68" t="s">
        <v>101</v>
      </c>
      <c r="AN22" s="68" t="s">
        <v>101</v>
      </c>
      <c r="AO22" s="68" t="s">
        <v>101</v>
      </c>
      <c r="AP22" s="68" t="s">
        <v>101</v>
      </c>
      <c r="AQ22" s="68" t="s">
        <v>101</v>
      </c>
      <c r="AR22" s="68" t="s">
        <v>101</v>
      </c>
      <c r="AS22" s="68" t="s">
        <v>101</v>
      </c>
      <c r="AT22" s="68" t="s">
        <v>101</v>
      </c>
      <c r="AU22" s="68" t="s">
        <v>101</v>
      </c>
      <c r="AV22" s="68" t="s">
        <v>101</v>
      </c>
      <c r="AW22" s="68" t="s">
        <v>101</v>
      </c>
      <c r="AX22" s="68" t="s">
        <v>101</v>
      </c>
      <c r="AY22" s="68" t="s">
        <v>101</v>
      </c>
      <c r="AZ22" s="68" t="s">
        <v>101</v>
      </c>
      <c r="BA22" s="68" t="s">
        <v>101</v>
      </c>
      <c r="BB22" s="68" t="s">
        <v>101</v>
      </c>
      <c r="BC22" s="68" t="s">
        <v>101</v>
      </c>
      <c r="BD22" s="68" t="s">
        <v>101</v>
      </c>
      <c r="BE22" s="68" t="s">
        <v>101</v>
      </c>
      <c r="BF22" s="68" t="s">
        <v>101</v>
      </c>
      <c r="BG22" s="68" t="s">
        <v>101</v>
      </c>
      <c r="BH22" s="68" t="s">
        <v>101</v>
      </c>
      <c r="BI22" s="68" t="s">
        <v>101</v>
      </c>
      <c r="BJ22" s="68" t="s">
        <v>101</v>
      </c>
      <c r="BK22" s="68" t="s">
        <v>101</v>
      </c>
      <c r="BL22" s="68" t="s">
        <v>101</v>
      </c>
      <c r="BM22" s="68" t="s">
        <v>101</v>
      </c>
    </row>
    <row r="23" spans="1:65" x14ac:dyDescent="0.3">
      <c r="A23" s="74" t="s">
        <v>39</v>
      </c>
      <c r="B23" s="28">
        <v>7760</v>
      </c>
      <c r="C23" s="35">
        <v>7.1083505866114507</v>
      </c>
      <c r="D23" s="28">
        <v>21789</v>
      </c>
      <c r="E23" s="35">
        <v>20.30145759717314</v>
      </c>
      <c r="F23" s="68">
        <v>1590</v>
      </c>
      <c r="G23" s="68">
        <v>5.9</v>
      </c>
      <c r="H23" s="68">
        <v>4464</v>
      </c>
      <c r="I23" s="68">
        <v>18.7</v>
      </c>
      <c r="J23" s="68">
        <v>2.8</v>
      </c>
      <c r="K23" s="68">
        <v>1532</v>
      </c>
      <c r="L23" s="68">
        <v>19</v>
      </c>
      <c r="M23" s="68">
        <v>4052</v>
      </c>
      <c r="N23" s="68">
        <v>11.2</v>
      </c>
      <c r="O23" s="68">
        <v>2.6</v>
      </c>
      <c r="P23" s="68">
        <v>1467</v>
      </c>
      <c r="Q23" s="68">
        <v>-9.1999999999999993</v>
      </c>
      <c r="R23" s="68">
        <v>3978</v>
      </c>
      <c r="S23" s="68">
        <v>3.4</v>
      </c>
      <c r="T23" s="68">
        <v>2.7</v>
      </c>
      <c r="U23" s="68">
        <v>1454</v>
      </c>
      <c r="V23" s="68">
        <v>3.1</v>
      </c>
      <c r="W23" s="68">
        <v>3842</v>
      </c>
      <c r="X23" s="68">
        <v>12.4</v>
      </c>
      <c r="Y23" s="68">
        <v>2.6</v>
      </c>
      <c r="Z23" s="68">
        <v>1717</v>
      </c>
      <c r="AA23" s="68">
        <v>19.899999999999999</v>
      </c>
      <c r="AB23" s="68">
        <v>5453</v>
      </c>
      <c r="AC23" s="68">
        <v>58.5</v>
      </c>
      <c r="AD23" s="68">
        <v>3.2</v>
      </c>
      <c r="AE23" s="68" t="s">
        <v>101</v>
      </c>
      <c r="AF23" s="68" t="s">
        <v>101</v>
      </c>
      <c r="AG23" s="68" t="s">
        <v>101</v>
      </c>
      <c r="AH23" s="68" t="s">
        <v>101</v>
      </c>
      <c r="AI23" s="68" t="s">
        <v>101</v>
      </c>
      <c r="AJ23" s="68" t="s">
        <v>101</v>
      </c>
      <c r="AK23" s="68" t="s">
        <v>101</v>
      </c>
      <c r="AL23" s="68" t="s">
        <v>101</v>
      </c>
      <c r="AM23" s="68" t="s">
        <v>101</v>
      </c>
      <c r="AN23" s="68" t="s">
        <v>101</v>
      </c>
      <c r="AO23" s="68" t="s">
        <v>101</v>
      </c>
      <c r="AP23" s="68" t="s">
        <v>101</v>
      </c>
      <c r="AQ23" s="68" t="s">
        <v>101</v>
      </c>
      <c r="AR23" s="68" t="s">
        <v>101</v>
      </c>
      <c r="AS23" s="68" t="s">
        <v>101</v>
      </c>
      <c r="AT23" s="68" t="s">
        <v>101</v>
      </c>
      <c r="AU23" s="68" t="s">
        <v>101</v>
      </c>
      <c r="AV23" s="68" t="s">
        <v>101</v>
      </c>
      <c r="AW23" s="68" t="s">
        <v>101</v>
      </c>
      <c r="AX23" s="68" t="s">
        <v>101</v>
      </c>
      <c r="AY23" s="68" t="s">
        <v>101</v>
      </c>
      <c r="AZ23" s="68" t="s">
        <v>101</v>
      </c>
      <c r="BA23" s="68" t="s">
        <v>101</v>
      </c>
      <c r="BB23" s="68" t="s">
        <v>101</v>
      </c>
      <c r="BC23" s="68" t="s">
        <v>101</v>
      </c>
      <c r="BD23" s="68" t="s">
        <v>101</v>
      </c>
      <c r="BE23" s="68" t="s">
        <v>101</v>
      </c>
      <c r="BF23" s="68" t="s">
        <v>101</v>
      </c>
      <c r="BG23" s="68" t="s">
        <v>101</v>
      </c>
      <c r="BH23" s="68" t="s">
        <v>101</v>
      </c>
      <c r="BI23" s="68" t="s">
        <v>101</v>
      </c>
      <c r="BJ23" s="68" t="s">
        <v>101</v>
      </c>
      <c r="BK23" s="68" t="s">
        <v>101</v>
      </c>
      <c r="BL23" s="68" t="s">
        <v>101</v>
      </c>
      <c r="BM23" s="68" t="s">
        <v>101</v>
      </c>
    </row>
    <row r="24" spans="1:65" x14ac:dyDescent="0.3">
      <c r="A24" s="74" t="s">
        <v>40</v>
      </c>
      <c r="B24" s="28">
        <v>3996</v>
      </c>
      <c r="C24" s="35">
        <v>1.8867924528301927</v>
      </c>
      <c r="D24" s="28">
        <v>9868</v>
      </c>
      <c r="E24" s="35">
        <v>16.864045476077692</v>
      </c>
      <c r="F24" s="68">
        <v>684</v>
      </c>
      <c r="G24" s="68">
        <v>4.0999999999999996</v>
      </c>
      <c r="H24" s="68">
        <v>2095</v>
      </c>
      <c r="I24" s="68">
        <v>36</v>
      </c>
      <c r="J24" s="68">
        <v>3.1</v>
      </c>
      <c r="K24" s="68">
        <v>690</v>
      </c>
      <c r="L24" s="68">
        <v>13.9</v>
      </c>
      <c r="M24" s="68">
        <v>1741</v>
      </c>
      <c r="N24" s="68">
        <v>21.7</v>
      </c>
      <c r="O24" s="68">
        <v>2.5</v>
      </c>
      <c r="P24" s="68">
        <v>777</v>
      </c>
      <c r="Q24" s="68">
        <v>0.3</v>
      </c>
      <c r="R24" s="68">
        <v>1863</v>
      </c>
      <c r="S24" s="68">
        <v>8.1</v>
      </c>
      <c r="T24" s="68">
        <v>2.4</v>
      </c>
      <c r="U24" s="68">
        <v>871</v>
      </c>
      <c r="V24" s="68">
        <v>10.3</v>
      </c>
      <c r="W24" s="68">
        <v>2010</v>
      </c>
      <c r="X24" s="68">
        <v>32.4</v>
      </c>
      <c r="Y24" s="68">
        <v>2.2999999999999998</v>
      </c>
      <c r="Z24" s="68">
        <v>974</v>
      </c>
      <c r="AA24" s="68">
        <v>-11</v>
      </c>
      <c r="AB24" s="68">
        <v>2159</v>
      </c>
      <c r="AC24" s="68">
        <v>-3.2</v>
      </c>
      <c r="AD24" s="68">
        <v>2.2000000000000002</v>
      </c>
      <c r="AE24" s="68" t="s">
        <v>101</v>
      </c>
      <c r="AF24" s="68" t="s">
        <v>101</v>
      </c>
      <c r="AG24" s="68" t="s">
        <v>101</v>
      </c>
      <c r="AH24" s="68" t="s">
        <v>101</v>
      </c>
      <c r="AI24" s="68" t="s">
        <v>101</v>
      </c>
      <c r="AJ24" s="68" t="s">
        <v>101</v>
      </c>
      <c r="AK24" s="68" t="s">
        <v>101</v>
      </c>
      <c r="AL24" s="68" t="s">
        <v>101</v>
      </c>
      <c r="AM24" s="68" t="s">
        <v>101</v>
      </c>
      <c r="AN24" s="68" t="s">
        <v>101</v>
      </c>
      <c r="AO24" s="68" t="s">
        <v>101</v>
      </c>
      <c r="AP24" s="68" t="s">
        <v>101</v>
      </c>
      <c r="AQ24" s="68" t="s">
        <v>101</v>
      </c>
      <c r="AR24" s="68" t="s">
        <v>101</v>
      </c>
      <c r="AS24" s="68" t="s">
        <v>101</v>
      </c>
      <c r="AT24" s="68" t="s">
        <v>101</v>
      </c>
      <c r="AU24" s="68" t="s">
        <v>101</v>
      </c>
      <c r="AV24" s="68" t="s">
        <v>101</v>
      </c>
      <c r="AW24" s="68" t="s">
        <v>101</v>
      </c>
      <c r="AX24" s="68" t="s">
        <v>101</v>
      </c>
      <c r="AY24" s="68" t="s">
        <v>101</v>
      </c>
      <c r="AZ24" s="68" t="s">
        <v>101</v>
      </c>
      <c r="BA24" s="68" t="s">
        <v>101</v>
      </c>
      <c r="BB24" s="68" t="s">
        <v>101</v>
      </c>
      <c r="BC24" s="68" t="s">
        <v>101</v>
      </c>
      <c r="BD24" s="68" t="s">
        <v>101</v>
      </c>
      <c r="BE24" s="68" t="s">
        <v>101</v>
      </c>
      <c r="BF24" s="68" t="s">
        <v>101</v>
      </c>
      <c r="BG24" s="68" t="s">
        <v>101</v>
      </c>
      <c r="BH24" s="68" t="s">
        <v>101</v>
      </c>
      <c r="BI24" s="68" t="s">
        <v>101</v>
      </c>
      <c r="BJ24" s="68" t="s">
        <v>101</v>
      </c>
      <c r="BK24" s="68" t="s">
        <v>101</v>
      </c>
      <c r="BL24" s="68" t="s">
        <v>101</v>
      </c>
      <c r="BM24" s="68" t="s">
        <v>101</v>
      </c>
    </row>
    <row r="25" spans="1:65" x14ac:dyDescent="0.3">
      <c r="A25" s="74" t="s">
        <v>41</v>
      </c>
      <c r="B25" s="28">
        <v>6555</v>
      </c>
      <c r="C25" s="35">
        <v>12.764493376913819</v>
      </c>
      <c r="D25" s="28">
        <v>17565</v>
      </c>
      <c r="E25" s="35">
        <v>0.29119561493662616</v>
      </c>
      <c r="F25" s="68">
        <v>1196</v>
      </c>
      <c r="G25" s="68">
        <v>19.7</v>
      </c>
      <c r="H25" s="68">
        <v>2943</v>
      </c>
      <c r="I25" s="68">
        <v>40.299999999999997</v>
      </c>
      <c r="J25" s="68">
        <v>2.5</v>
      </c>
      <c r="K25" s="68">
        <v>1319</v>
      </c>
      <c r="L25" s="68">
        <v>27.3</v>
      </c>
      <c r="M25" s="68">
        <v>3228</v>
      </c>
      <c r="N25" s="68">
        <v>15.9</v>
      </c>
      <c r="O25" s="68">
        <v>2.4</v>
      </c>
      <c r="P25" s="68">
        <v>1188</v>
      </c>
      <c r="Q25" s="68">
        <v>-18.8</v>
      </c>
      <c r="R25" s="68">
        <v>3128</v>
      </c>
      <c r="S25" s="68">
        <v>-27</v>
      </c>
      <c r="T25" s="68">
        <v>2.6</v>
      </c>
      <c r="U25" s="68">
        <v>1287</v>
      </c>
      <c r="V25" s="68">
        <v>18.100000000000001</v>
      </c>
      <c r="W25" s="68">
        <v>4167</v>
      </c>
      <c r="X25" s="68">
        <v>3.4</v>
      </c>
      <c r="Y25" s="68">
        <v>3.2</v>
      </c>
      <c r="Z25" s="68">
        <v>1565</v>
      </c>
      <c r="AA25" s="68">
        <v>27.8</v>
      </c>
      <c r="AB25" s="68">
        <v>4099</v>
      </c>
      <c r="AC25" s="68">
        <v>-5</v>
      </c>
      <c r="AD25" s="68">
        <v>2.6</v>
      </c>
      <c r="AE25" s="68" t="s">
        <v>101</v>
      </c>
      <c r="AF25" s="68" t="s">
        <v>101</v>
      </c>
      <c r="AG25" s="68" t="s">
        <v>101</v>
      </c>
      <c r="AH25" s="68" t="s">
        <v>101</v>
      </c>
      <c r="AI25" s="68" t="s">
        <v>101</v>
      </c>
      <c r="AJ25" s="68" t="s">
        <v>101</v>
      </c>
      <c r="AK25" s="68" t="s">
        <v>101</v>
      </c>
      <c r="AL25" s="68" t="s">
        <v>101</v>
      </c>
      <c r="AM25" s="68" t="s">
        <v>101</v>
      </c>
      <c r="AN25" s="68" t="s">
        <v>101</v>
      </c>
      <c r="AO25" s="68" t="s">
        <v>101</v>
      </c>
      <c r="AP25" s="68" t="s">
        <v>101</v>
      </c>
      <c r="AQ25" s="68" t="s">
        <v>101</v>
      </c>
      <c r="AR25" s="68" t="s">
        <v>101</v>
      </c>
      <c r="AS25" s="68" t="s">
        <v>101</v>
      </c>
      <c r="AT25" s="68" t="s">
        <v>101</v>
      </c>
      <c r="AU25" s="68" t="s">
        <v>101</v>
      </c>
      <c r="AV25" s="68" t="s">
        <v>101</v>
      </c>
      <c r="AW25" s="68" t="s">
        <v>101</v>
      </c>
      <c r="AX25" s="68" t="s">
        <v>101</v>
      </c>
      <c r="AY25" s="68" t="s">
        <v>101</v>
      </c>
      <c r="AZ25" s="68" t="s">
        <v>101</v>
      </c>
      <c r="BA25" s="68" t="s">
        <v>101</v>
      </c>
      <c r="BB25" s="68" t="s">
        <v>101</v>
      </c>
      <c r="BC25" s="68" t="s">
        <v>101</v>
      </c>
      <c r="BD25" s="68" t="s">
        <v>101</v>
      </c>
      <c r="BE25" s="68" t="s">
        <v>101</v>
      </c>
      <c r="BF25" s="68" t="s">
        <v>101</v>
      </c>
      <c r="BG25" s="68" t="s">
        <v>101</v>
      </c>
      <c r="BH25" s="68" t="s">
        <v>101</v>
      </c>
      <c r="BI25" s="68" t="s">
        <v>101</v>
      </c>
      <c r="BJ25" s="68" t="s">
        <v>101</v>
      </c>
      <c r="BK25" s="68" t="s">
        <v>101</v>
      </c>
      <c r="BL25" s="68" t="s">
        <v>101</v>
      </c>
      <c r="BM25" s="68" t="s">
        <v>101</v>
      </c>
    </row>
    <row r="26" spans="1:65" x14ac:dyDescent="0.3">
      <c r="A26" s="74" t="s">
        <v>42</v>
      </c>
      <c r="B26" s="28">
        <v>24466</v>
      </c>
      <c r="C26" s="35">
        <v>1.1284255776464249</v>
      </c>
      <c r="D26" s="28">
        <v>39788</v>
      </c>
      <c r="E26" s="35">
        <v>4.1734303817353577</v>
      </c>
      <c r="F26" s="68">
        <v>3938</v>
      </c>
      <c r="G26" s="68">
        <v>7.9</v>
      </c>
      <c r="H26" s="68">
        <v>6241</v>
      </c>
      <c r="I26" s="68">
        <v>12.9</v>
      </c>
      <c r="J26" s="68">
        <v>1.6</v>
      </c>
      <c r="K26" s="68">
        <v>4257</v>
      </c>
      <c r="L26" s="68">
        <v>9.1</v>
      </c>
      <c r="M26" s="68">
        <v>6936</v>
      </c>
      <c r="N26" s="68">
        <v>9.1999999999999993</v>
      </c>
      <c r="O26" s="68">
        <v>1.6</v>
      </c>
      <c r="P26" s="68">
        <v>3981</v>
      </c>
      <c r="Q26" s="68">
        <v>2.2000000000000002</v>
      </c>
      <c r="R26" s="68">
        <v>6233</v>
      </c>
      <c r="S26" s="68">
        <v>1.2</v>
      </c>
      <c r="T26" s="68">
        <v>1.6</v>
      </c>
      <c r="U26" s="68">
        <v>5433</v>
      </c>
      <c r="V26" s="68">
        <v>-4.2</v>
      </c>
      <c r="W26" s="68">
        <v>8956</v>
      </c>
      <c r="X26" s="68">
        <v>0.6</v>
      </c>
      <c r="Y26" s="68">
        <v>1.6</v>
      </c>
      <c r="Z26" s="68">
        <v>6857</v>
      </c>
      <c r="AA26" s="68">
        <v>-3.1</v>
      </c>
      <c r="AB26" s="68">
        <v>11422</v>
      </c>
      <c r="AC26" s="68">
        <v>1.5</v>
      </c>
      <c r="AD26" s="68">
        <v>1.7</v>
      </c>
      <c r="AE26" s="68" t="s">
        <v>101</v>
      </c>
      <c r="AF26" s="68" t="s">
        <v>101</v>
      </c>
      <c r="AG26" s="68" t="s">
        <v>101</v>
      </c>
      <c r="AH26" s="68" t="s">
        <v>101</v>
      </c>
      <c r="AI26" s="68" t="s">
        <v>101</v>
      </c>
      <c r="AJ26" s="68" t="s">
        <v>101</v>
      </c>
      <c r="AK26" s="68" t="s">
        <v>101</v>
      </c>
      <c r="AL26" s="68" t="s">
        <v>101</v>
      </c>
      <c r="AM26" s="68" t="s">
        <v>101</v>
      </c>
      <c r="AN26" s="68" t="s">
        <v>101</v>
      </c>
      <c r="AO26" s="68" t="s">
        <v>101</v>
      </c>
      <c r="AP26" s="68" t="s">
        <v>101</v>
      </c>
      <c r="AQ26" s="68" t="s">
        <v>101</v>
      </c>
      <c r="AR26" s="68" t="s">
        <v>101</v>
      </c>
      <c r="AS26" s="68" t="s">
        <v>101</v>
      </c>
      <c r="AT26" s="68" t="s">
        <v>101</v>
      </c>
      <c r="AU26" s="68" t="s">
        <v>101</v>
      </c>
      <c r="AV26" s="68" t="s">
        <v>101</v>
      </c>
      <c r="AW26" s="68" t="s">
        <v>101</v>
      </c>
      <c r="AX26" s="68" t="s">
        <v>101</v>
      </c>
      <c r="AY26" s="68" t="s">
        <v>101</v>
      </c>
      <c r="AZ26" s="68" t="s">
        <v>101</v>
      </c>
      <c r="BA26" s="68" t="s">
        <v>101</v>
      </c>
      <c r="BB26" s="68" t="s">
        <v>101</v>
      </c>
      <c r="BC26" s="68" t="s">
        <v>101</v>
      </c>
      <c r="BD26" s="68" t="s">
        <v>101</v>
      </c>
      <c r="BE26" s="68" t="s">
        <v>101</v>
      </c>
      <c r="BF26" s="68" t="s">
        <v>101</v>
      </c>
      <c r="BG26" s="68" t="s">
        <v>101</v>
      </c>
      <c r="BH26" s="68" t="s">
        <v>101</v>
      </c>
      <c r="BI26" s="68" t="s">
        <v>101</v>
      </c>
      <c r="BJ26" s="68" t="s">
        <v>101</v>
      </c>
      <c r="BK26" s="68" t="s">
        <v>101</v>
      </c>
      <c r="BL26" s="68" t="s">
        <v>101</v>
      </c>
      <c r="BM26" s="68" t="s">
        <v>101</v>
      </c>
    </row>
    <row r="27" spans="1:65" x14ac:dyDescent="0.3">
      <c r="A27" s="74" t="s">
        <v>43</v>
      </c>
      <c r="B27" s="28">
        <v>1891</v>
      </c>
      <c r="C27" s="35">
        <v>3.1079607415485242</v>
      </c>
      <c r="D27" s="28">
        <v>4555</v>
      </c>
      <c r="E27" s="35">
        <v>-18.993419882624934</v>
      </c>
      <c r="F27" s="68">
        <v>496</v>
      </c>
      <c r="G27" s="68">
        <v>13.2</v>
      </c>
      <c r="H27" s="68">
        <v>1208</v>
      </c>
      <c r="I27" s="68">
        <v>3.7</v>
      </c>
      <c r="J27" s="68">
        <v>2.4</v>
      </c>
      <c r="K27" s="68">
        <v>402</v>
      </c>
      <c r="L27" s="68">
        <v>43.1</v>
      </c>
      <c r="M27" s="68">
        <v>926</v>
      </c>
      <c r="N27" s="68">
        <v>51.1</v>
      </c>
      <c r="O27" s="68">
        <v>2.2999999999999998</v>
      </c>
      <c r="P27" s="68">
        <v>399</v>
      </c>
      <c r="Q27" s="68">
        <v>1</v>
      </c>
      <c r="R27" s="68">
        <v>993</v>
      </c>
      <c r="S27" s="68">
        <v>14.9</v>
      </c>
      <c r="T27" s="68">
        <v>2.5</v>
      </c>
      <c r="U27" s="68">
        <v>297</v>
      </c>
      <c r="V27" s="68">
        <v>-29.3</v>
      </c>
      <c r="W27" s="68">
        <v>644</v>
      </c>
      <c r="X27" s="68">
        <v>-70.400000000000006</v>
      </c>
      <c r="Y27" s="68">
        <v>2.2000000000000002</v>
      </c>
      <c r="Z27" s="68">
        <v>297</v>
      </c>
      <c r="AA27" s="68">
        <v>-1</v>
      </c>
      <c r="AB27" s="68">
        <v>784</v>
      </c>
      <c r="AC27" s="68">
        <v>-2.2000000000000002</v>
      </c>
      <c r="AD27" s="68">
        <v>2.6</v>
      </c>
      <c r="AE27" s="68" t="s">
        <v>101</v>
      </c>
      <c r="AF27" s="68" t="s">
        <v>101</v>
      </c>
      <c r="AG27" s="68" t="s">
        <v>101</v>
      </c>
      <c r="AH27" s="68" t="s">
        <v>101</v>
      </c>
      <c r="AI27" s="68" t="s">
        <v>101</v>
      </c>
      <c r="AJ27" s="68" t="s">
        <v>101</v>
      </c>
      <c r="AK27" s="68" t="s">
        <v>101</v>
      </c>
      <c r="AL27" s="68" t="s">
        <v>101</v>
      </c>
      <c r="AM27" s="68" t="s">
        <v>101</v>
      </c>
      <c r="AN27" s="68" t="s">
        <v>101</v>
      </c>
      <c r="AO27" s="68" t="s">
        <v>101</v>
      </c>
      <c r="AP27" s="68" t="s">
        <v>101</v>
      </c>
      <c r="AQ27" s="68" t="s">
        <v>101</v>
      </c>
      <c r="AR27" s="68" t="s">
        <v>101</v>
      </c>
      <c r="AS27" s="68" t="s">
        <v>101</v>
      </c>
      <c r="AT27" s="68" t="s">
        <v>101</v>
      </c>
      <c r="AU27" s="68" t="s">
        <v>101</v>
      </c>
      <c r="AV27" s="68" t="s">
        <v>101</v>
      </c>
      <c r="AW27" s="68" t="s">
        <v>101</v>
      </c>
      <c r="AX27" s="68" t="s">
        <v>101</v>
      </c>
      <c r="AY27" s="68" t="s">
        <v>101</v>
      </c>
      <c r="AZ27" s="68" t="s">
        <v>101</v>
      </c>
      <c r="BA27" s="68" t="s">
        <v>101</v>
      </c>
      <c r="BB27" s="68" t="s">
        <v>101</v>
      </c>
      <c r="BC27" s="68" t="s">
        <v>101</v>
      </c>
      <c r="BD27" s="68" t="s">
        <v>101</v>
      </c>
      <c r="BE27" s="68" t="s">
        <v>101</v>
      </c>
      <c r="BF27" s="68" t="s">
        <v>101</v>
      </c>
      <c r="BG27" s="68" t="s">
        <v>101</v>
      </c>
      <c r="BH27" s="68" t="s">
        <v>101</v>
      </c>
      <c r="BI27" s="68" t="s">
        <v>101</v>
      </c>
      <c r="BJ27" s="68" t="s">
        <v>101</v>
      </c>
      <c r="BK27" s="68" t="s">
        <v>101</v>
      </c>
      <c r="BL27" s="68" t="s">
        <v>101</v>
      </c>
      <c r="BM27" s="68" t="s">
        <v>101</v>
      </c>
    </row>
    <row r="28" spans="1:65" x14ac:dyDescent="0.3">
      <c r="A28" s="74" t="s">
        <v>44</v>
      </c>
      <c r="B28" s="28">
        <v>457526</v>
      </c>
      <c r="C28" s="35">
        <v>2.5728057392668973</v>
      </c>
      <c r="D28" s="28">
        <v>983638</v>
      </c>
      <c r="E28" s="35">
        <v>3.3785921254115863</v>
      </c>
      <c r="F28" s="68">
        <v>77730</v>
      </c>
      <c r="G28" s="68">
        <v>2.6</v>
      </c>
      <c r="H28" s="68">
        <v>163069</v>
      </c>
      <c r="I28" s="68">
        <v>3.2</v>
      </c>
      <c r="J28" s="68">
        <v>2.1</v>
      </c>
      <c r="K28" s="68">
        <v>86032</v>
      </c>
      <c r="L28" s="68">
        <v>1.1000000000000001</v>
      </c>
      <c r="M28" s="68">
        <v>203334</v>
      </c>
      <c r="N28" s="68">
        <v>3.6</v>
      </c>
      <c r="O28" s="68">
        <v>2.4</v>
      </c>
      <c r="P28" s="68">
        <v>64695</v>
      </c>
      <c r="Q28" s="68">
        <v>-5.6</v>
      </c>
      <c r="R28" s="68">
        <v>123462</v>
      </c>
      <c r="S28" s="68">
        <v>-12.4</v>
      </c>
      <c r="T28" s="68">
        <v>1.9</v>
      </c>
      <c r="U28" s="68">
        <v>111602</v>
      </c>
      <c r="V28" s="68">
        <v>10.6</v>
      </c>
      <c r="W28" s="68">
        <v>240964</v>
      </c>
      <c r="X28" s="68">
        <v>12.2</v>
      </c>
      <c r="Y28" s="68">
        <v>2.2000000000000002</v>
      </c>
      <c r="Z28" s="68">
        <v>117467</v>
      </c>
      <c r="AA28" s="68">
        <v>1.5</v>
      </c>
      <c r="AB28" s="68">
        <v>252809</v>
      </c>
      <c r="AC28" s="68">
        <v>4.7</v>
      </c>
      <c r="AD28" s="68">
        <v>2.2000000000000002</v>
      </c>
      <c r="AE28" s="68" t="s">
        <v>101</v>
      </c>
      <c r="AF28" s="68" t="s">
        <v>101</v>
      </c>
      <c r="AG28" s="68" t="s">
        <v>101</v>
      </c>
      <c r="AH28" s="68" t="s">
        <v>101</v>
      </c>
      <c r="AI28" s="68" t="s">
        <v>101</v>
      </c>
      <c r="AJ28" s="68" t="s">
        <v>101</v>
      </c>
      <c r="AK28" s="68" t="s">
        <v>101</v>
      </c>
      <c r="AL28" s="68" t="s">
        <v>101</v>
      </c>
      <c r="AM28" s="68" t="s">
        <v>101</v>
      </c>
      <c r="AN28" s="68" t="s">
        <v>101</v>
      </c>
      <c r="AO28" s="68" t="s">
        <v>101</v>
      </c>
      <c r="AP28" s="68" t="s">
        <v>101</v>
      </c>
      <c r="AQ28" s="68" t="s">
        <v>101</v>
      </c>
      <c r="AR28" s="68" t="s">
        <v>101</v>
      </c>
      <c r="AS28" s="68" t="s">
        <v>101</v>
      </c>
      <c r="AT28" s="68" t="s">
        <v>101</v>
      </c>
      <c r="AU28" s="68" t="s">
        <v>101</v>
      </c>
      <c r="AV28" s="68" t="s">
        <v>101</v>
      </c>
      <c r="AW28" s="68" t="s">
        <v>101</v>
      </c>
      <c r="AX28" s="68" t="s">
        <v>101</v>
      </c>
      <c r="AY28" s="68" t="s">
        <v>101</v>
      </c>
      <c r="AZ28" s="68" t="s">
        <v>101</v>
      </c>
      <c r="BA28" s="68" t="s">
        <v>101</v>
      </c>
      <c r="BB28" s="68" t="s">
        <v>101</v>
      </c>
      <c r="BC28" s="68" t="s">
        <v>101</v>
      </c>
      <c r="BD28" s="68" t="s">
        <v>101</v>
      </c>
      <c r="BE28" s="68" t="s">
        <v>101</v>
      </c>
      <c r="BF28" s="68" t="s">
        <v>101</v>
      </c>
      <c r="BG28" s="68" t="s">
        <v>101</v>
      </c>
      <c r="BH28" s="68" t="s">
        <v>101</v>
      </c>
      <c r="BI28" s="68" t="s">
        <v>101</v>
      </c>
      <c r="BJ28" s="68" t="s">
        <v>101</v>
      </c>
      <c r="BK28" s="68" t="s">
        <v>101</v>
      </c>
      <c r="BL28" s="68" t="s">
        <v>101</v>
      </c>
      <c r="BM28" s="68" t="s">
        <v>101</v>
      </c>
    </row>
    <row r="29" spans="1:65" x14ac:dyDescent="0.3">
      <c r="A29" s="74" t="s">
        <v>45</v>
      </c>
      <c r="B29" s="28">
        <v>9829</v>
      </c>
      <c r="C29" s="35">
        <v>14.397113594040974</v>
      </c>
      <c r="D29" s="28">
        <v>19247</v>
      </c>
      <c r="E29" s="35">
        <v>18.955500618046969</v>
      </c>
      <c r="F29" s="68">
        <v>1806</v>
      </c>
      <c r="G29" s="68">
        <v>15.5</v>
      </c>
      <c r="H29" s="68">
        <v>3507</v>
      </c>
      <c r="I29" s="68">
        <v>12.3</v>
      </c>
      <c r="J29" s="68">
        <v>1.9</v>
      </c>
      <c r="K29" s="68">
        <v>2019</v>
      </c>
      <c r="L29" s="68">
        <v>37.700000000000003</v>
      </c>
      <c r="M29" s="68">
        <v>4012</v>
      </c>
      <c r="N29" s="68">
        <v>45.2</v>
      </c>
      <c r="O29" s="68">
        <v>2</v>
      </c>
      <c r="P29" s="68">
        <v>1766</v>
      </c>
      <c r="Q29" s="68">
        <v>5.9</v>
      </c>
      <c r="R29" s="68">
        <v>3487</v>
      </c>
      <c r="S29" s="68">
        <v>5.4</v>
      </c>
      <c r="T29" s="68">
        <v>2</v>
      </c>
      <c r="U29" s="68">
        <v>2229</v>
      </c>
      <c r="V29" s="68">
        <v>14.2</v>
      </c>
      <c r="W29" s="68">
        <v>4208</v>
      </c>
      <c r="X29" s="68">
        <v>21.7</v>
      </c>
      <c r="Y29" s="68">
        <v>1.9</v>
      </c>
      <c r="Z29" s="68">
        <v>2009</v>
      </c>
      <c r="AA29" s="68">
        <v>3.4</v>
      </c>
      <c r="AB29" s="68">
        <v>4033</v>
      </c>
      <c r="AC29" s="68">
        <v>14.3</v>
      </c>
      <c r="AD29" s="68">
        <v>2</v>
      </c>
      <c r="AE29" s="68" t="s">
        <v>101</v>
      </c>
      <c r="AF29" s="68" t="s">
        <v>101</v>
      </c>
      <c r="AG29" s="68" t="s">
        <v>101</v>
      </c>
      <c r="AH29" s="68" t="s">
        <v>101</v>
      </c>
      <c r="AI29" s="68" t="s">
        <v>101</v>
      </c>
      <c r="AJ29" s="68" t="s">
        <v>101</v>
      </c>
      <c r="AK29" s="68" t="s">
        <v>101</v>
      </c>
      <c r="AL29" s="68" t="s">
        <v>101</v>
      </c>
      <c r="AM29" s="68" t="s">
        <v>101</v>
      </c>
      <c r="AN29" s="68" t="s">
        <v>101</v>
      </c>
      <c r="AO29" s="68" t="s">
        <v>101</v>
      </c>
      <c r="AP29" s="68" t="s">
        <v>101</v>
      </c>
      <c r="AQ29" s="68" t="s">
        <v>101</v>
      </c>
      <c r="AR29" s="68" t="s">
        <v>101</v>
      </c>
      <c r="AS29" s="68" t="s">
        <v>101</v>
      </c>
      <c r="AT29" s="68" t="s">
        <v>101</v>
      </c>
      <c r="AU29" s="68" t="s">
        <v>101</v>
      </c>
      <c r="AV29" s="68" t="s">
        <v>101</v>
      </c>
      <c r="AW29" s="68" t="s">
        <v>101</v>
      </c>
      <c r="AX29" s="68" t="s">
        <v>101</v>
      </c>
      <c r="AY29" s="68" t="s">
        <v>101</v>
      </c>
      <c r="AZ29" s="68" t="s">
        <v>101</v>
      </c>
      <c r="BA29" s="68" t="s">
        <v>101</v>
      </c>
      <c r="BB29" s="68" t="s">
        <v>101</v>
      </c>
      <c r="BC29" s="68" t="s">
        <v>101</v>
      </c>
      <c r="BD29" s="68" t="s">
        <v>101</v>
      </c>
      <c r="BE29" s="68" t="s">
        <v>101</v>
      </c>
      <c r="BF29" s="68" t="s">
        <v>101</v>
      </c>
      <c r="BG29" s="68" t="s">
        <v>101</v>
      </c>
      <c r="BH29" s="68" t="s">
        <v>101</v>
      </c>
      <c r="BI29" s="68" t="s">
        <v>101</v>
      </c>
      <c r="BJ29" s="68" t="s">
        <v>101</v>
      </c>
      <c r="BK29" s="68" t="s">
        <v>101</v>
      </c>
      <c r="BL29" s="68" t="s">
        <v>101</v>
      </c>
      <c r="BM29" s="68" t="s">
        <v>101</v>
      </c>
    </row>
    <row r="30" spans="1:65" x14ac:dyDescent="0.3">
      <c r="A30" s="74" t="s">
        <v>46</v>
      </c>
      <c r="B30" s="28">
        <v>65784</v>
      </c>
      <c r="C30" s="35">
        <v>3.9668742295413608</v>
      </c>
      <c r="D30" s="28">
        <v>124777</v>
      </c>
      <c r="E30" s="35">
        <v>0.42980288627930463</v>
      </c>
      <c r="F30" s="68">
        <v>10775</v>
      </c>
      <c r="G30" s="68">
        <v>3.5</v>
      </c>
      <c r="H30" s="68">
        <v>20629</v>
      </c>
      <c r="I30" s="68">
        <v>0.5</v>
      </c>
      <c r="J30" s="68">
        <v>1.9</v>
      </c>
      <c r="K30" s="68">
        <v>12111</v>
      </c>
      <c r="L30" s="68">
        <v>8.1999999999999993</v>
      </c>
      <c r="M30" s="68">
        <v>22757</v>
      </c>
      <c r="N30" s="68">
        <v>7.2</v>
      </c>
      <c r="O30" s="68">
        <v>1.9</v>
      </c>
      <c r="P30" s="68">
        <v>14506</v>
      </c>
      <c r="Q30" s="68">
        <v>5.5</v>
      </c>
      <c r="R30" s="68">
        <v>27130</v>
      </c>
      <c r="S30" s="68">
        <v>-3.1</v>
      </c>
      <c r="T30" s="68">
        <v>1.9</v>
      </c>
      <c r="U30" s="68">
        <v>13265</v>
      </c>
      <c r="V30" s="68">
        <v>3.6</v>
      </c>
      <c r="W30" s="68">
        <v>25498</v>
      </c>
      <c r="X30" s="68">
        <v>0.6</v>
      </c>
      <c r="Y30" s="68">
        <v>1.9</v>
      </c>
      <c r="Z30" s="68">
        <v>15127</v>
      </c>
      <c r="AA30" s="68">
        <v>0.1</v>
      </c>
      <c r="AB30" s="68">
        <v>28763</v>
      </c>
      <c r="AC30" s="68">
        <v>-1.3</v>
      </c>
      <c r="AD30" s="68">
        <v>1.9</v>
      </c>
      <c r="AE30" s="68" t="s">
        <v>101</v>
      </c>
      <c r="AF30" s="68" t="s">
        <v>101</v>
      </c>
      <c r="AG30" s="68" t="s">
        <v>101</v>
      </c>
      <c r="AH30" s="68" t="s">
        <v>101</v>
      </c>
      <c r="AI30" s="68" t="s">
        <v>101</v>
      </c>
      <c r="AJ30" s="68" t="s">
        <v>101</v>
      </c>
      <c r="AK30" s="68" t="s">
        <v>101</v>
      </c>
      <c r="AL30" s="68" t="s">
        <v>101</v>
      </c>
      <c r="AM30" s="68" t="s">
        <v>101</v>
      </c>
      <c r="AN30" s="68" t="s">
        <v>101</v>
      </c>
      <c r="AO30" s="68" t="s">
        <v>101</v>
      </c>
      <c r="AP30" s="68" t="s">
        <v>101</v>
      </c>
      <c r="AQ30" s="68" t="s">
        <v>101</v>
      </c>
      <c r="AR30" s="68" t="s">
        <v>101</v>
      </c>
      <c r="AS30" s="68" t="s">
        <v>101</v>
      </c>
      <c r="AT30" s="68" t="s">
        <v>101</v>
      </c>
      <c r="AU30" s="68" t="s">
        <v>101</v>
      </c>
      <c r="AV30" s="68" t="s">
        <v>101</v>
      </c>
      <c r="AW30" s="68" t="s">
        <v>101</v>
      </c>
      <c r="AX30" s="68" t="s">
        <v>101</v>
      </c>
      <c r="AY30" s="68" t="s">
        <v>101</v>
      </c>
      <c r="AZ30" s="68" t="s">
        <v>101</v>
      </c>
      <c r="BA30" s="68" t="s">
        <v>101</v>
      </c>
      <c r="BB30" s="68" t="s">
        <v>101</v>
      </c>
      <c r="BC30" s="68" t="s">
        <v>101</v>
      </c>
      <c r="BD30" s="68" t="s">
        <v>101</v>
      </c>
      <c r="BE30" s="68" t="s">
        <v>101</v>
      </c>
      <c r="BF30" s="68" t="s">
        <v>101</v>
      </c>
      <c r="BG30" s="68" t="s">
        <v>101</v>
      </c>
      <c r="BH30" s="68" t="s">
        <v>101</v>
      </c>
      <c r="BI30" s="68" t="s">
        <v>101</v>
      </c>
      <c r="BJ30" s="68" t="s">
        <v>101</v>
      </c>
      <c r="BK30" s="68" t="s">
        <v>101</v>
      </c>
      <c r="BL30" s="68" t="s">
        <v>101</v>
      </c>
      <c r="BM30" s="68" t="s">
        <v>101</v>
      </c>
    </row>
    <row r="31" spans="1:65" x14ac:dyDescent="0.3">
      <c r="A31" s="74" t="s">
        <v>47</v>
      </c>
      <c r="B31" s="28">
        <v>68953</v>
      </c>
      <c r="C31" s="35">
        <v>12.570812858145729</v>
      </c>
      <c r="D31" s="28">
        <v>179901</v>
      </c>
      <c r="E31" s="35">
        <v>14.067146435025208</v>
      </c>
      <c r="F31" s="68">
        <v>11366</v>
      </c>
      <c r="G31" s="68">
        <v>1.7</v>
      </c>
      <c r="H31" s="68">
        <v>28815</v>
      </c>
      <c r="I31" s="68">
        <v>-3.8</v>
      </c>
      <c r="J31" s="68">
        <v>2.5</v>
      </c>
      <c r="K31" s="68">
        <v>13245</v>
      </c>
      <c r="L31" s="68">
        <v>6.8</v>
      </c>
      <c r="M31" s="68">
        <v>35268</v>
      </c>
      <c r="N31" s="68">
        <v>11</v>
      </c>
      <c r="O31" s="68">
        <v>2.7</v>
      </c>
      <c r="P31" s="68">
        <v>14766</v>
      </c>
      <c r="Q31" s="68">
        <v>9.3000000000000007</v>
      </c>
      <c r="R31" s="68">
        <v>38119</v>
      </c>
      <c r="S31" s="68">
        <v>6.3</v>
      </c>
      <c r="T31" s="68">
        <v>2.6</v>
      </c>
      <c r="U31" s="68">
        <v>14500</v>
      </c>
      <c r="V31" s="68">
        <v>29.5</v>
      </c>
      <c r="W31" s="68">
        <v>37564</v>
      </c>
      <c r="X31" s="68">
        <v>34.5</v>
      </c>
      <c r="Y31" s="68">
        <v>2.6</v>
      </c>
      <c r="Z31" s="68">
        <v>15076</v>
      </c>
      <c r="AA31" s="68">
        <v>16.2</v>
      </c>
      <c r="AB31" s="68">
        <v>40135</v>
      </c>
      <c r="AC31" s="68">
        <v>24.8</v>
      </c>
      <c r="AD31" s="68">
        <v>2.7</v>
      </c>
      <c r="AE31" s="68" t="s">
        <v>101</v>
      </c>
      <c r="AF31" s="68" t="s">
        <v>101</v>
      </c>
      <c r="AG31" s="68" t="s">
        <v>101</v>
      </c>
      <c r="AH31" s="68" t="s">
        <v>101</v>
      </c>
      <c r="AI31" s="68" t="s">
        <v>101</v>
      </c>
      <c r="AJ31" s="68" t="s">
        <v>101</v>
      </c>
      <c r="AK31" s="68" t="s">
        <v>101</v>
      </c>
      <c r="AL31" s="68" t="s">
        <v>101</v>
      </c>
      <c r="AM31" s="68" t="s">
        <v>101</v>
      </c>
      <c r="AN31" s="68" t="s">
        <v>101</v>
      </c>
      <c r="AO31" s="68" t="s">
        <v>101</v>
      </c>
      <c r="AP31" s="68" t="s">
        <v>101</v>
      </c>
      <c r="AQ31" s="68" t="s">
        <v>101</v>
      </c>
      <c r="AR31" s="68" t="s">
        <v>101</v>
      </c>
      <c r="AS31" s="68" t="s">
        <v>101</v>
      </c>
      <c r="AT31" s="68" t="s">
        <v>101</v>
      </c>
      <c r="AU31" s="68" t="s">
        <v>101</v>
      </c>
      <c r="AV31" s="68" t="s">
        <v>101</v>
      </c>
      <c r="AW31" s="68" t="s">
        <v>101</v>
      </c>
      <c r="AX31" s="68" t="s">
        <v>101</v>
      </c>
      <c r="AY31" s="68" t="s">
        <v>101</v>
      </c>
      <c r="AZ31" s="68" t="s">
        <v>101</v>
      </c>
      <c r="BA31" s="68" t="s">
        <v>101</v>
      </c>
      <c r="BB31" s="68" t="s">
        <v>101</v>
      </c>
      <c r="BC31" s="68" t="s">
        <v>101</v>
      </c>
      <c r="BD31" s="68" t="s">
        <v>101</v>
      </c>
      <c r="BE31" s="68" t="s">
        <v>101</v>
      </c>
      <c r="BF31" s="68" t="s">
        <v>101</v>
      </c>
      <c r="BG31" s="68" t="s">
        <v>101</v>
      </c>
      <c r="BH31" s="68" t="s">
        <v>101</v>
      </c>
      <c r="BI31" s="68" t="s">
        <v>101</v>
      </c>
      <c r="BJ31" s="68" t="s">
        <v>101</v>
      </c>
      <c r="BK31" s="68" t="s">
        <v>101</v>
      </c>
      <c r="BL31" s="68" t="s">
        <v>101</v>
      </c>
      <c r="BM31" s="68" t="s">
        <v>101</v>
      </c>
    </row>
    <row r="32" spans="1:65" x14ac:dyDescent="0.3">
      <c r="A32" s="74" t="s">
        <v>48</v>
      </c>
      <c r="B32" s="28">
        <v>14838</v>
      </c>
      <c r="C32" s="35">
        <v>11.062874251497007</v>
      </c>
      <c r="D32" s="28">
        <v>33959</v>
      </c>
      <c r="E32" s="35">
        <v>19.924427022636578</v>
      </c>
      <c r="F32" s="68">
        <v>2618</v>
      </c>
      <c r="G32" s="68">
        <v>14.3</v>
      </c>
      <c r="H32" s="68">
        <v>5774</v>
      </c>
      <c r="I32" s="68">
        <v>14.5</v>
      </c>
      <c r="J32" s="68">
        <v>2.2000000000000002</v>
      </c>
      <c r="K32" s="68">
        <v>3109</v>
      </c>
      <c r="L32" s="68">
        <v>13.1</v>
      </c>
      <c r="M32" s="68">
        <v>6654</v>
      </c>
      <c r="N32" s="68">
        <v>11.8</v>
      </c>
      <c r="O32" s="68">
        <v>2.1</v>
      </c>
      <c r="P32" s="68">
        <v>3210</v>
      </c>
      <c r="Q32" s="68">
        <v>3</v>
      </c>
      <c r="R32" s="68">
        <v>7551</v>
      </c>
      <c r="S32" s="68">
        <v>7.9</v>
      </c>
      <c r="T32" s="68">
        <v>2.4</v>
      </c>
      <c r="U32" s="68">
        <v>3123</v>
      </c>
      <c r="V32" s="68">
        <v>39.9</v>
      </c>
      <c r="W32" s="68">
        <v>6939</v>
      </c>
      <c r="X32" s="68">
        <v>63</v>
      </c>
      <c r="Y32" s="68">
        <v>2.2000000000000002</v>
      </c>
      <c r="Z32" s="68">
        <v>2778</v>
      </c>
      <c r="AA32" s="68">
        <v>-6.5</v>
      </c>
      <c r="AB32" s="68">
        <v>7041</v>
      </c>
      <c r="AC32" s="68">
        <v>16.100000000000001</v>
      </c>
      <c r="AD32" s="68">
        <v>2.5</v>
      </c>
      <c r="AE32" s="68" t="s">
        <v>101</v>
      </c>
      <c r="AF32" s="68" t="s">
        <v>101</v>
      </c>
      <c r="AG32" s="68" t="s">
        <v>101</v>
      </c>
      <c r="AH32" s="68" t="s">
        <v>101</v>
      </c>
      <c r="AI32" s="68" t="s">
        <v>101</v>
      </c>
      <c r="AJ32" s="68" t="s">
        <v>101</v>
      </c>
      <c r="AK32" s="68" t="s">
        <v>101</v>
      </c>
      <c r="AL32" s="68" t="s">
        <v>101</v>
      </c>
      <c r="AM32" s="68" t="s">
        <v>101</v>
      </c>
      <c r="AN32" s="68" t="s">
        <v>101</v>
      </c>
      <c r="AO32" s="68" t="s">
        <v>101</v>
      </c>
      <c r="AP32" s="68" t="s">
        <v>101</v>
      </c>
      <c r="AQ32" s="68" t="s">
        <v>101</v>
      </c>
      <c r="AR32" s="68" t="s">
        <v>101</v>
      </c>
      <c r="AS32" s="68" t="s">
        <v>101</v>
      </c>
      <c r="AT32" s="68" t="s">
        <v>101</v>
      </c>
      <c r="AU32" s="68" t="s">
        <v>101</v>
      </c>
      <c r="AV32" s="68" t="s">
        <v>101</v>
      </c>
      <c r="AW32" s="68" t="s">
        <v>101</v>
      </c>
      <c r="AX32" s="68" t="s">
        <v>101</v>
      </c>
      <c r="AY32" s="68" t="s">
        <v>101</v>
      </c>
      <c r="AZ32" s="68" t="s">
        <v>101</v>
      </c>
      <c r="BA32" s="68" t="s">
        <v>101</v>
      </c>
      <c r="BB32" s="68" t="s">
        <v>101</v>
      </c>
      <c r="BC32" s="68" t="s">
        <v>101</v>
      </c>
      <c r="BD32" s="68" t="s">
        <v>101</v>
      </c>
      <c r="BE32" s="68" t="s">
        <v>101</v>
      </c>
      <c r="BF32" s="68" t="s">
        <v>101</v>
      </c>
      <c r="BG32" s="68" t="s">
        <v>101</v>
      </c>
      <c r="BH32" s="68" t="s">
        <v>101</v>
      </c>
      <c r="BI32" s="68" t="s">
        <v>101</v>
      </c>
      <c r="BJ32" s="68" t="s">
        <v>101</v>
      </c>
      <c r="BK32" s="68" t="s">
        <v>101</v>
      </c>
      <c r="BL32" s="68" t="s">
        <v>101</v>
      </c>
      <c r="BM32" s="68" t="s">
        <v>101</v>
      </c>
    </row>
    <row r="33" spans="1:65" x14ac:dyDescent="0.3">
      <c r="A33" s="74" t="s">
        <v>49</v>
      </c>
      <c r="B33" s="28">
        <v>26388</v>
      </c>
      <c r="C33" s="35">
        <v>18.432745388447557</v>
      </c>
      <c r="D33" s="28">
        <v>69907</v>
      </c>
      <c r="E33" s="35">
        <v>6.8146744694180086</v>
      </c>
      <c r="F33" s="68">
        <v>4380</v>
      </c>
      <c r="G33" s="68">
        <v>19.100000000000001</v>
      </c>
      <c r="H33" s="68">
        <v>11226</v>
      </c>
      <c r="I33" s="68">
        <v>12.2</v>
      </c>
      <c r="J33" s="68">
        <v>2.6</v>
      </c>
      <c r="K33" s="68">
        <v>5438</v>
      </c>
      <c r="L33" s="68">
        <v>32.4</v>
      </c>
      <c r="M33" s="68">
        <v>13041</v>
      </c>
      <c r="N33" s="68">
        <v>23</v>
      </c>
      <c r="O33" s="68">
        <v>2.4</v>
      </c>
      <c r="P33" s="68">
        <v>5961</v>
      </c>
      <c r="Q33" s="68">
        <v>14.1</v>
      </c>
      <c r="R33" s="68">
        <v>15095</v>
      </c>
      <c r="S33" s="68">
        <v>1.8</v>
      </c>
      <c r="T33" s="68">
        <v>2.5</v>
      </c>
      <c r="U33" s="68">
        <v>4942</v>
      </c>
      <c r="V33" s="68">
        <v>23.4</v>
      </c>
      <c r="W33" s="68">
        <v>14505</v>
      </c>
      <c r="X33" s="68">
        <v>14.5</v>
      </c>
      <c r="Y33" s="68">
        <v>2.9</v>
      </c>
      <c r="Z33" s="68">
        <v>5667</v>
      </c>
      <c r="AA33" s="68">
        <v>7.6</v>
      </c>
      <c r="AB33" s="68">
        <v>16040</v>
      </c>
      <c r="AC33" s="68">
        <v>-7.5</v>
      </c>
      <c r="AD33" s="68">
        <v>2.8</v>
      </c>
      <c r="AE33" s="68" t="s">
        <v>101</v>
      </c>
      <c r="AF33" s="68" t="s">
        <v>101</v>
      </c>
      <c r="AG33" s="68" t="s">
        <v>101</v>
      </c>
      <c r="AH33" s="68" t="s">
        <v>101</v>
      </c>
      <c r="AI33" s="68" t="s">
        <v>101</v>
      </c>
      <c r="AJ33" s="68" t="s">
        <v>101</v>
      </c>
      <c r="AK33" s="68" t="s">
        <v>101</v>
      </c>
      <c r="AL33" s="68" t="s">
        <v>101</v>
      </c>
      <c r="AM33" s="68" t="s">
        <v>101</v>
      </c>
      <c r="AN33" s="68" t="s">
        <v>101</v>
      </c>
      <c r="AO33" s="68" t="s">
        <v>101</v>
      </c>
      <c r="AP33" s="68" t="s">
        <v>101</v>
      </c>
      <c r="AQ33" s="68" t="s">
        <v>101</v>
      </c>
      <c r="AR33" s="68" t="s">
        <v>101</v>
      </c>
      <c r="AS33" s="68" t="s">
        <v>101</v>
      </c>
      <c r="AT33" s="68" t="s">
        <v>101</v>
      </c>
      <c r="AU33" s="68" t="s">
        <v>101</v>
      </c>
      <c r="AV33" s="68" t="s">
        <v>101</v>
      </c>
      <c r="AW33" s="68" t="s">
        <v>101</v>
      </c>
      <c r="AX33" s="68" t="s">
        <v>101</v>
      </c>
      <c r="AY33" s="68" t="s">
        <v>101</v>
      </c>
      <c r="AZ33" s="68" t="s">
        <v>101</v>
      </c>
      <c r="BA33" s="68" t="s">
        <v>101</v>
      </c>
      <c r="BB33" s="68" t="s">
        <v>101</v>
      </c>
      <c r="BC33" s="68" t="s">
        <v>101</v>
      </c>
      <c r="BD33" s="68" t="s">
        <v>101</v>
      </c>
      <c r="BE33" s="68" t="s">
        <v>101</v>
      </c>
      <c r="BF33" s="68" t="s">
        <v>101</v>
      </c>
      <c r="BG33" s="68" t="s">
        <v>101</v>
      </c>
      <c r="BH33" s="68" t="s">
        <v>101</v>
      </c>
      <c r="BI33" s="68" t="s">
        <v>101</v>
      </c>
      <c r="BJ33" s="68" t="s">
        <v>101</v>
      </c>
      <c r="BK33" s="68" t="s">
        <v>101</v>
      </c>
      <c r="BL33" s="68" t="s">
        <v>101</v>
      </c>
      <c r="BM33" s="68" t="s">
        <v>101</v>
      </c>
    </row>
    <row r="34" spans="1:65" x14ac:dyDescent="0.3">
      <c r="A34" s="74" t="s">
        <v>50</v>
      </c>
      <c r="B34" s="28">
        <v>4788</v>
      </c>
      <c r="C34" s="35">
        <v>-11.267605633802816</v>
      </c>
      <c r="D34" s="28">
        <v>10819</v>
      </c>
      <c r="E34" s="35">
        <v>-10.006654466810843</v>
      </c>
      <c r="F34" s="68">
        <v>1013</v>
      </c>
      <c r="G34" s="68">
        <v>0.5</v>
      </c>
      <c r="H34" s="68">
        <v>2530</v>
      </c>
      <c r="I34" s="68">
        <v>4.9000000000000004</v>
      </c>
      <c r="J34" s="68">
        <v>2.5</v>
      </c>
      <c r="K34" s="68">
        <v>831</v>
      </c>
      <c r="L34" s="68">
        <v>-1.1000000000000001</v>
      </c>
      <c r="M34" s="68">
        <v>1801</v>
      </c>
      <c r="N34" s="68">
        <v>-6.1</v>
      </c>
      <c r="O34" s="68">
        <v>2.2000000000000002</v>
      </c>
      <c r="P34" s="68">
        <v>925</v>
      </c>
      <c r="Q34" s="68">
        <v>-27.5</v>
      </c>
      <c r="R34" s="68">
        <v>1875</v>
      </c>
      <c r="S34" s="68">
        <v>-31.7</v>
      </c>
      <c r="T34" s="68">
        <v>2</v>
      </c>
      <c r="U34" s="68">
        <v>969</v>
      </c>
      <c r="V34" s="68">
        <v>-12.1</v>
      </c>
      <c r="W34" s="68">
        <v>2001</v>
      </c>
      <c r="X34" s="68">
        <v>-13.5</v>
      </c>
      <c r="Y34" s="68">
        <v>2.1</v>
      </c>
      <c r="Z34" s="68">
        <v>1050</v>
      </c>
      <c r="AA34" s="68">
        <v>-10.199999999999999</v>
      </c>
      <c r="AB34" s="68">
        <v>2612</v>
      </c>
      <c r="AC34" s="68">
        <v>-0.9</v>
      </c>
      <c r="AD34" s="68">
        <v>2.5</v>
      </c>
      <c r="AE34" s="68" t="s">
        <v>101</v>
      </c>
      <c r="AF34" s="68" t="s">
        <v>101</v>
      </c>
      <c r="AG34" s="68" t="s">
        <v>101</v>
      </c>
      <c r="AH34" s="68" t="s">
        <v>101</v>
      </c>
      <c r="AI34" s="68" t="s">
        <v>101</v>
      </c>
      <c r="AJ34" s="68" t="s">
        <v>101</v>
      </c>
      <c r="AK34" s="68" t="s">
        <v>101</v>
      </c>
      <c r="AL34" s="68" t="s">
        <v>101</v>
      </c>
      <c r="AM34" s="68" t="s">
        <v>101</v>
      </c>
      <c r="AN34" s="68" t="s">
        <v>101</v>
      </c>
      <c r="AO34" s="68" t="s">
        <v>101</v>
      </c>
      <c r="AP34" s="68" t="s">
        <v>101</v>
      </c>
      <c r="AQ34" s="68" t="s">
        <v>101</v>
      </c>
      <c r="AR34" s="68" t="s">
        <v>101</v>
      </c>
      <c r="AS34" s="68" t="s">
        <v>101</v>
      </c>
      <c r="AT34" s="68" t="s">
        <v>101</v>
      </c>
      <c r="AU34" s="68" t="s">
        <v>101</v>
      </c>
      <c r="AV34" s="68" t="s">
        <v>101</v>
      </c>
      <c r="AW34" s="68" t="s">
        <v>101</v>
      </c>
      <c r="AX34" s="68" t="s">
        <v>101</v>
      </c>
      <c r="AY34" s="68" t="s">
        <v>101</v>
      </c>
      <c r="AZ34" s="68" t="s">
        <v>101</v>
      </c>
      <c r="BA34" s="68" t="s">
        <v>101</v>
      </c>
      <c r="BB34" s="68" t="s">
        <v>101</v>
      </c>
      <c r="BC34" s="68" t="s">
        <v>101</v>
      </c>
      <c r="BD34" s="68" t="s">
        <v>101</v>
      </c>
      <c r="BE34" s="68" t="s">
        <v>101</v>
      </c>
      <c r="BF34" s="68" t="s">
        <v>101</v>
      </c>
      <c r="BG34" s="68" t="s">
        <v>101</v>
      </c>
      <c r="BH34" s="68" t="s">
        <v>101</v>
      </c>
      <c r="BI34" s="68" t="s">
        <v>101</v>
      </c>
      <c r="BJ34" s="68" t="s">
        <v>101</v>
      </c>
      <c r="BK34" s="68" t="s">
        <v>101</v>
      </c>
      <c r="BL34" s="68" t="s">
        <v>101</v>
      </c>
      <c r="BM34" s="68" t="s">
        <v>101</v>
      </c>
    </row>
    <row r="35" spans="1:65" x14ac:dyDescent="0.3">
      <c r="A35" s="74" t="s">
        <v>51</v>
      </c>
      <c r="B35" s="28">
        <v>24473</v>
      </c>
      <c r="C35" s="35">
        <v>15.476808380125519</v>
      </c>
      <c r="D35" s="28">
        <v>41299</v>
      </c>
      <c r="E35" s="35">
        <v>9.7414503228549449</v>
      </c>
      <c r="F35" s="68">
        <v>3795</v>
      </c>
      <c r="G35" s="68">
        <v>15.2</v>
      </c>
      <c r="H35" s="68">
        <v>6686</v>
      </c>
      <c r="I35" s="68">
        <v>4.5</v>
      </c>
      <c r="J35" s="68">
        <v>1.8</v>
      </c>
      <c r="K35" s="68">
        <v>4303</v>
      </c>
      <c r="L35" s="68">
        <v>42.3</v>
      </c>
      <c r="M35" s="68">
        <v>7342</v>
      </c>
      <c r="N35" s="68">
        <v>31.7</v>
      </c>
      <c r="O35" s="68">
        <v>1.7</v>
      </c>
      <c r="P35" s="68">
        <v>4145</v>
      </c>
      <c r="Q35" s="68">
        <v>-3.4</v>
      </c>
      <c r="R35" s="68">
        <v>6990</v>
      </c>
      <c r="S35" s="68">
        <v>-7.1</v>
      </c>
      <c r="T35" s="68">
        <v>1.7</v>
      </c>
      <c r="U35" s="68">
        <v>6024</v>
      </c>
      <c r="V35" s="68">
        <v>22</v>
      </c>
      <c r="W35" s="68">
        <v>9946</v>
      </c>
      <c r="X35" s="68">
        <v>17.600000000000001</v>
      </c>
      <c r="Y35" s="68">
        <v>1.7</v>
      </c>
      <c r="Z35" s="68">
        <v>6206</v>
      </c>
      <c r="AA35" s="68">
        <v>9.9</v>
      </c>
      <c r="AB35" s="68">
        <v>10335</v>
      </c>
      <c r="AC35" s="68">
        <v>6.8</v>
      </c>
      <c r="AD35" s="68">
        <v>1.7</v>
      </c>
      <c r="AE35" s="68" t="s">
        <v>101</v>
      </c>
      <c r="AF35" s="68" t="s">
        <v>101</v>
      </c>
      <c r="AG35" s="68" t="s">
        <v>101</v>
      </c>
      <c r="AH35" s="68" t="s">
        <v>101</v>
      </c>
      <c r="AI35" s="68" t="s">
        <v>101</v>
      </c>
      <c r="AJ35" s="68" t="s">
        <v>101</v>
      </c>
      <c r="AK35" s="68" t="s">
        <v>101</v>
      </c>
      <c r="AL35" s="68" t="s">
        <v>101</v>
      </c>
      <c r="AM35" s="68" t="s">
        <v>101</v>
      </c>
      <c r="AN35" s="68" t="s">
        <v>101</v>
      </c>
      <c r="AO35" s="68" t="s">
        <v>101</v>
      </c>
      <c r="AP35" s="68" t="s">
        <v>101</v>
      </c>
      <c r="AQ35" s="68" t="s">
        <v>101</v>
      </c>
      <c r="AR35" s="68" t="s">
        <v>101</v>
      </c>
      <c r="AS35" s="68" t="s">
        <v>101</v>
      </c>
      <c r="AT35" s="68" t="s">
        <v>101</v>
      </c>
      <c r="AU35" s="68" t="s">
        <v>101</v>
      </c>
      <c r="AV35" s="68" t="s">
        <v>101</v>
      </c>
      <c r="AW35" s="68" t="s">
        <v>101</v>
      </c>
      <c r="AX35" s="68" t="s">
        <v>101</v>
      </c>
      <c r="AY35" s="68" t="s">
        <v>101</v>
      </c>
      <c r="AZ35" s="68" t="s">
        <v>101</v>
      </c>
      <c r="BA35" s="68" t="s">
        <v>101</v>
      </c>
      <c r="BB35" s="68" t="s">
        <v>101</v>
      </c>
      <c r="BC35" s="68" t="s">
        <v>101</v>
      </c>
      <c r="BD35" s="68" t="s">
        <v>101</v>
      </c>
      <c r="BE35" s="68" t="s">
        <v>101</v>
      </c>
      <c r="BF35" s="68" t="s">
        <v>101</v>
      </c>
      <c r="BG35" s="68" t="s">
        <v>101</v>
      </c>
      <c r="BH35" s="68" t="s">
        <v>101</v>
      </c>
      <c r="BI35" s="68" t="s">
        <v>101</v>
      </c>
      <c r="BJ35" s="68" t="s">
        <v>101</v>
      </c>
      <c r="BK35" s="68" t="s">
        <v>101</v>
      </c>
      <c r="BL35" s="68" t="s">
        <v>101</v>
      </c>
      <c r="BM35" s="68" t="s">
        <v>101</v>
      </c>
    </row>
    <row r="36" spans="1:65" x14ac:dyDescent="0.3">
      <c r="A36" s="74" t="s">
        <v>52</v>
      </c>
      <c r="B36" s="28">
        <v>79504</v>
      </c>
      <c r="C36" s="35">
        <v>8.1539926540606729</v>
      </c>
      <c r="D36" s="28">
        <v>142169</v>
      </c>
      <c r="E36" s="35">
        <v>7.1186925957459692</v>
      </c>
      <c r="F36" s="68">
        <v>11367</v>
      </c>
      <c r="G36" s="68">
        <v>2.8</v>
      </c>
      <c r="H36" s="68">
        <v>20119</v>
      </c>
      <c r="I36" s="68">
        <v>1.4</v>
      </c>
      <c r="J36" s="68">
        <v>1.8</v>
      </c>
      <c r="K36" s="68">
        <v>13043</v>
      </c>
      <c r="L36" s="68">
        <v>15.9</v>
      </c>
      <c r="M36" s="68">
        <v>22786</v>
      </c>
      <c r="N36" s="68">
        <v>14.5</v>
      </c>
      <c r="O36" s="68">
        <v>1.7</v>
      </c>
      <c r="P36" s="68">
        <v>15223</v>
      </c>
      <c r="Q36" s="68">
        <v>10.6</v>
      </c>
      <c r="R36" s="68">
        <v>26052</v>
      </c>
      <c r="S36" s="68">
        <v>3.5</v>
      </c>
      <c r="T36" s="68">
        <v>1.7</v>
      </c>
      <c r="U36" s="68">
        <v>19815</v>
      </c>
      <c r="V36" s="68">
        <v>6.8</v>
      </c>
      <c r="W36" s="68">
        <v>36732</v>
      </c>
      <c r="X36" s="68">
        <v>9.8000000000000007</v>
      </c>
      <c r="Y36" s="68">
        <v>1.9</v>
      </c>
      <c r="Z36" s="68">
        <v>20056</v>
      </c>
      <c r="AA36" s="68">
        <v>6.2</v>
      </c>
      <c r="AB36" s="68">
        <v>36480</v>
      </c>
      <c r="AC36" s="68">
        <v>6.2</v>
      </c>
      <c r="AD36" s="68">
        <v>1.8</v>
      </c>
      <c r="AE36" s="68" t="s">
        <v>101</v>
      </c>
      <c r="AF36" s="68" t="s">
        <v>101</v>
      </c>
      <c r="AG36" s="68" t="s">
        <v>101</v>
      </c>
      <c r="AH36" s="68" t="s">
        <v>101</v>
      </c>
      <c r="AI36" s="68" t="s">
        <v>101</v>
      </c>
      <c r="AJ36" s="68" t="s">
        <v>101</v>
      </c>
      <c r="AK36" s="68" t="s">
        <v>101</v>
      </c>
      <c r="AL36" s="68" t="s">
        <v>101</v>
      </c>
      <c r="AM36" s="68" t="s">
        <v>101</v>
      </c>
      <c r="AN36" s="68" t="s">
        <v>101</v>
      </c>
      <c r="AO36" s="68" t="s">
        <v>101</v>
      </c>
      <c r="AP36" s="68" t="s">
        <v>101</v>
      </c>
      <c r="AQ36" s="68" t="s">
        <v>101</v>
      </c>
      <c r="AR36" s="68" t="s">
        <v>101</v>
      </c>
      <c r="AS36" s="68" t="s">
        <v>101</v>
      </c>
      <c r="AT36" s="68" t="s">
        <v>101</v>
      </c>
      <c r="AU36" s="68" t="s">
        <v>101</v>
      </c>
      <c r="AV36" s="68" t="s">
        <v>101</v>
      </c>
      <c r="AW36" s="68" t="s">
        <v>101</v>
      </c>
      <c r="AX36" s="68" t="s">
        <v>101</v>
      </c>
      <c r="AY36" s="68" t="s">
        <v>101</v>
      </c>
      <c r="AZ36" s="68" t="s">
        <v>101</v>
      </c>
      <c r="BA36" s="68" t="s">
        <v>101</v>
      </c>
      <c r="BB36" s="68" t="s">
        <v>101</v>
      </c>
      <c r="BC36" s="68" t="s">
        <v>101</v>
      </c>
      <c r="BD36" s="68" t="s">
        <v>101</v>
      </c>
      <c r="BE36" s="68" t="s">
        <v>101</v>
      </c>
      <c r="BF36" s="68" t="s">
        <v>101</v>
      </c>
      <c r="BG36" s="68" t="s">
        <v>101</v>
      </c>
      <c r="BH36" s="68" t="s">
        <v>101</v>
      </c>
      <c r="BI36" s="68" t="s">
        <v>101</v>
      </c>
      <c r="BJ36" s="68" t="s">
        <v>101</v>
      </c>
      <c r="BK36" s="68" t="s">
        <v>101</v>
      </c>
      <c r="BL36" s="68" t="s">
        <v>101</v>
      </c>
      <c r="BM36" s="68" t="s">
        <v>101</v>
      </c>
    </row>
    <row r="37" spans="1:65" x14ac:dyDescent="0.3">
      <c r="A37" s="74" t="s">
        <v>53</v>
      </c>
      <c r="B37" s="28">
        <v>7649</v>
      </c>
      <c r="C37" s="35">
        <v>11.843836818248278</v>
      </c>
      <c r="D37" s="28">
        <v>22495</v>
      </c>
      <c r="E37" s="35">
        <v>4.3706212592214513</v>
      </c>
      <c r="F37" s="68">
        <v>1289</v>
      </c>
      <c r="G37" s="68">
        <v>12.7</v>
      </c>
      <c r="H37" s="68">
        <v>3675</v>
      </c>
      <c r="I37" s="68">
        <v>8.5</v>
      </c>
      <c r="J37" s="68">
        <v>2.9</v>
      </c>
      <c r="K37" s="68">
        <v>1429</v>
      </c>
      <c r="L37" s="68">
        <v>7.9</v>
      </c>
      <c r="M37" s="68">
        <v>3844</v>
      </c>
      <c r="N37" s="68">
        <v>-6.2</v>
      </c>
      <c r="O37" s="68">
        <v>2.7</v>
      </c>
      <c r="P37" s="68">
        <v>1657</v>
      </c>
      <c r="Q37" s="68">
        <v>9.6</v>
      </c>
      <c r="R37" s="68">
        <v>5011</v>
      </c>
      <c r="S37" s="68">
        <v>5.5</v>
      </c>
      <c r="T37" s="68">
        <v>3</v>
      </c>
      <c r="U37" s="68">
        <v>1492</v>
      </c>
      <c r="V37" s="68">
        <v>14.4</v>
      </c>
      <c r="W37" s="68">
        <v>4491</v>
      </c>
      <c r="X37" s="68">
        <v>19.100000000000001</v>
      </c>
      <c r="Y37" s="68">
        <v>3</v>
      </c>
      <c r="Z37" s="68">
        <v>1782</v>
      </c>
      <c r="AA37" s="68">
        <v>14.6</v>
      </c>
      <c r="AB37" s="68">
        <v>5474</v>
      </c>
      <c r="AC37" s="68">
        <v>-1.4</v>
      </c>
      <c r="AD37" s="68">
        <v>3.1</v>
      </c>
      <c r="AE37" s="68" t="s">
        <v>101</v>
      </c>
      <c r="AF37" s="68" t="s">
        <v>101</v>
      </c>
      <c r="AG37" s="68" t="s">
        <v>101</v>
      </c>
      <c r="AH37" s="68" t="s">
        <v>101</v>
      </c>
      <c r="AI37" s="68" t="s">
        <v>101</v>
      </c>
      <c r="AJ37" s="68" t="s">
        <v>101</v>
      </c>
      <c r="AK37" s="68" t="s">
        <v>101</v>
      </c>
      <c r="AL37" s="68" t="s">
        <v>101</v>
      </c>
      <c r="AM37" s="68" t="s">
        <v>101</v>
      </c>
      <c r="AN37" s="68" t="s">
        <v>101</v>
      </c>
      <c r="AO37" s="68" t="s">
        <v>101</v>
      </c>
      <c r="AP37" s="68" t="s">
        <v>101</v>
      </c>
      <c r="AQ37" s="68" t="s">
        <v>101</v>
      </c>
      <c r="AR37" s="68" t="s">
        <v>101</v>
      </c>
      <c r="AS37" s="68" t="s">
        <v>101</v>
      </c>
      <c r="AT37" s="68" t="s">
        <v>101</v>
      </c>
      <c r="AU37" s="68" t="s">
        <v>101</v>
      </c>
      <c r="AV37" s="68" t="s">
        <v>101</v>
      </c>
      <c r="AW37" s="68" t="s">
        <v>101</v>
      </c>
      <c r="AX37" s="68" t="s">
        <v>101</v>
      </c>
      <c r="AY37" s="68" t="s">
        <v>101</v>
      </c>
      <c r="AZ37" s="68" t="s">
        <v>101</v>
      </c>
      <c r="BA37" s="68" t="s">
        <v>101</v>
      </c>
      <c r="BB37" s="68" t="s">
        <v>101</v>
      </c>
      <c r="BC37" s="68" t="s">
        <v>101</v>
      </c>
      <c r="BD37" s="68" t="s">
        <v>101</v>
      </c>
      <c r="BE37" s="68" t="s">
        <v>101</v>
      </c>
      <c r="BF37" s="68" t="s">
        <v>101</v>
      </c>
      <c r="BG37" s="68" t="s">
        <v>101</v>
      </c>
      <c r="BH37" s="68" t="s">
        <v>101</v>
      </c>
      <c r="BI37" s="68" t="s">
        <v>101</v>
      </c>
      <c r="BJ37" s="68" t="s">
        <v>101</v>
      </c>
      <c r="BK37" s="68" t="s">
        <v>101</v>
      </c>
      <c r="BL37" s="68" t="s">
        <v>101</v>
      </c>
      <c r="BM37" s="68" t="s">
        <v>101</v>
      </c>
    </row>
    <row r="38" spans="1:65" x14ac:dyDescent="0.3">
      <c r="A38" s="74" t="s">
        <v>54</v>
      </c>
      <c r="B38" s="28">
        <v>5403</v>
      </c>
      <c r="C38" s="35">
        <v>15.572192513368989</v>
      </c>
      <c r="D38" s="28">
        <v>12828</v>
      </c>
      <c r="E38" s="35">
        <v>-10.780358881624707</v>
      </c>
      <c r="F38" s="68">
        <v>1018</v>
      </c>
      <c r="G38" s="68">
        <v>26.1</v>
      </c>
      <c r="H38" s="68">
        <v>2425</v>
      </c>
      <c r="I38" s="68">
        <v>-13.7</v>
      </c>
      <c r="J38" s="68">
        <v>2.4</v>
      </c>
      <c r="K38" s="68">
        <v>1010</v>
      </c>
      <c r="L38" s="68">
        <v>48.1</v>
      </c>
      <c r="M38" s="68">
        <v>2233</v>
      </c>
      <c r="N38" s="68">
        <v>14.3</v>
      </c>
      <c r="O38" s="68">
        <v>2.2000000000000002</v>
      </c>
      <c r="P38" s="68">
        <v>1022</v>
      </c>
      <c r="Q38" s="68">
        <v>-2.7</v>
      </c>
      <c r="R38" s="68">
        <v>2459</v>
      </c>
      <c r="S38" s="68">
        <v>-23.8</v>
      </c>
      <c r="T38" s="68">
        <v>2.4</v>
      </c>
      <c r="U38" s="68">
        <v>1093</v>
      </c>
      <c r="V38" s="68">
        <v>18.2</v>
      </c>
      <c r="W38" s="68">
        <v>2682</v>
      </c>
      <c r="X38" s="68">
        <v>-7.8</v>
      </c>
      <c r="Y38" s="68">
        <v>2.5</v>
      </c>
      <c r="Z38" s="68">
        <v>1260</v>
      </c>
      <c r="AA38" s="68">
        <v>4</v>
      </c>
      <c r="AB38" s="68">
        <v>3029</v>
      </c>
      <c r="AC38" s="68">
        <v>-13</v>
      </c>
      <c r="AD38" s="68">
        <v>2.4</v>
      </c>
      <c r="AE38" s="68" t="s">
        <v>101</v>
      </c>
      <c r="AF38" s="68" t="s">
        <v>101</v>
      </c>
      <c r="AG38" s="68" t="s">
        <v>101</v>
      </c>
      <c r="AH38" s="68" t="s">
        <v>101</v>
      </c>
      <c r="AI38" s="68" t="s">
        <v>101</v>
      </c>
      <c r="AJ38" s="68" t="s">
        <v>101</v>
      </c>
      <c r="AK38" s="68" t="s">
        <v>101</v>
      </c>
      <c r="AL38" s="68" t="s">
        <v>101</v>
      </c>
      <c r="AM38" s="68" t="s">
        <v>101</v>
      </c>
      <c r="AN38" s="68" t="s">
        <v>101</v>
      </c>
      <c r="AO38" s="68" t="s">
        <v>101</v>
      </c>
      <c r="AP38" s="68" t="s">
        <v>101</v>
      </c>
      <c r="AQ38" s="68" t="s">
        <v>101</v>
      </c>
      <c r="AR38" s="68" t="s">
        <v>101</v>
      </c>
      <c r="AS38" s="68" t="s">
        <v>101</v>
      </c>
      <c r="AT38" s="68" t="s">
        <v>101</v>
      </c>
      <c r="AU38" s="68" t="s">
        <v>101</v>
      </c>
      <c r="AV38" s="68" t="s">
        <v>101</v>
      </c>
      <c r="AW38" s="68" t="s">
        <v>101</v>
      </c>
      <c r="AX38" s="68" t="s">
        <v>101</v>
      </c>
      <c r="AY38" s="68" t="s">
        <v>101</v>
      </c>
      <c r="AZ38" s="68" t="s">
        <v>101</v>
      </c>
      <c r="BA38" s="68" t="s">
        <v>101</v>
      </c>
      <c r="BB38" s="68" t="s">
        <v>101</v>
      </c>
      <c r="BC38" s="68" t="s">
        <v>101</v>
      </c>
      <c r="BD38" s="68" t="s">
        <v>101</v>
      </c>
      <c r="BE38" s="68" t="s">
        <v>101</v>
      </c>
      <c r="BF38" s="68" t="s">
        <v>101</v>
      </c>
      <c r="BG38" s="68" t="s">
        <v>101</v>
      </c>
      <c r="BH38" s="68" t="s">
        <v>101</v>
      </c>
      <c r="BI38" s="68" t="s">
        <v>101</v>
      </c>
      <c r="BJ38" s="68" t="s">
        <v>101</v>
      </c>
      <c r="BK38" s="68" t="s">
        <v>101</v>
      </c>
      <c r="BL38" s="68" t="s">
        <v>101</v>
      </c>
      <c r="BM38" s="68" t="s">
        <v>101</v>
      </c>
    </row>
    <row r="39" spans="1:65" x14ac:dyDescent="0.3">
      <c r="A39" s="74" t="s">
        <v>55</v>
      </c>
      <c r="B39" s="28">
        <v>62303</v>
      </c>
      <c r="C39" s="35">
        <v>-0.58560714855592266</v>
      </c>
      <c r="D39" s="28">
        <v>119773</v>
      </c>
      <c r="E39" s="35">
        <v>2.8482860479494434</v>
      </c>
      <c r="F39" s="68">
        <v>11678</v>
      </c>
      <c r="G39" s="68">
        <v>9.1999999999999993</v>
      </c>
      <c r="H39" s="68">
        <v>22132</v>
      </c>
      <c r="I39" s="68">
        <v>7.2</v>
      </c>
      <c r="J39" s="68">
        <v>1.9</v>
      </c>
      <c r="K39" s="68">
        <v>12651</v>
      </c>
      <c r="L39" s="68">
        <v>10.5</v>
      </c>
      <c r="M39" s="68">
        <v>23642</v>
      </c>
      <c r="N39" s="68">
        <v>14.3</v>
      </c>
      <c r="O39" s="68">
        <v>1.9</v>
      </c>
      <c r="P39" s="68">
        <v>12902</v>
      </c>
      <c r="Q39" s="68">
        <v>-8.5</v>
      </c>
      <c r="R39" s="68">
        <v>24907</v>
      </c>
      <c r="S39" s="68">
        <v>-6.6</v>
      </c>
      <c r="T39" s="68">
        <v>1.9</v>
      </c>
      <c r="U39" s="68">
        <v>12379</v>
      </c>
      <c r="V39" s="68">
        <v>1.3</v>
      </c>
      <c r="W39" s="68">
        <v>24405</v>
      </c>
      <c r="X39" s="68">
        <v>8.6</v>
      </c>
      <c r="Y39" s="68">
        <v>2</v>
      </c>
      <c r="Z39" s="68">
        <v>12693</v>
      </c>
      <c r="AA39" s="68">
        <v>-10.7</v>
      </c>
      <c r="AB39" s="68">
        <v>24687</v>
      </c>
      <c r="AC39" s="68">
        <v>-5</v>
      </c>
      <c r="AD39" s="68">
        <v>1.9</v>
      </c>
      <c r="AE39" s="68" t="s">
        <v>101</v>
      </c>
      <c r="AF39" s="68" t="s">
        <v>101</v>
      </c>
      <c r="AG39" s="68" t="s">
        <v>101</v>
      </c>
      <c r="AH39" s="68" t="s">
        <v>101</v>
      </c>
      <c r="AI39" s="68" t="s">
        <v>101</v>
      </c>
      <c r="AJ39" s="68" t="s">
        <v>101</v>
      </c>
      <c r="AK39" s="68" t="s">
        <v>101</v>
      </c>
      <c r="AL39" s="68" t="s">
        <v>101</v>
      </c>
      <c r="AM39" s="68" t="s">
        <v>101</v>
      </c>
      <c r="AN39" s="68" t="s">
        <v>101</v>
      </c>
      <c r="AO39" s="68" t="s">
        <v>101</v>
      </c>
      <c r="AP39" s="68" t="s">
        <v>101</v>
      </c>
      <c r="AQ39" s="68" t="s">
        <v>101</v>
      </c>
      <c r="AR39" s="68" t="s">
        <v>101</v>
      </c>
      <c r="AS39" s="68" t="s">
        <v>101</v>
      </c>
      <c r="AT39" s="68" t="s">
        <v>101</v>
      </c>
      <c r="AU39" s="68" t="s">
        <v>101</v>
      </c>
      <c r="AV39" s="68" t="s">
        <v>101</v>
      </c>
      <c r="AW39" s="68" t="s">
        <v>101</v>
      </c>
      <c r="AX39" s="68" t="s">
        <v>101</v>
      </c>
      <c r="AY39" s="68" t="s">
        <v>101</v>
      </c>
      <c r="AZ39" s="68" t="s">
        <v>101</v>
      </c>
      <c r="BA39" s="68" t="s">
        <v>101</v>
      </c>
      <c r="BB39" s="68" t="s">
        <v>101</v>
      </c>
      <c r="BC39" s="68" t="s">
        <v>101</v>
      </c>
      <c r="BD39" s="68" t="s">
        <v>101</v>
      </c>
      <c r="BE39" s="68" t="s">
        <v>101</v>
      </c>
      <c r="BF39" s="68" t="s">
        <v>101</v>
      </c>
      <c r="BG39" s="68" t="s">
        <v>101</v>
      </c>
      <c r="BH39" s="68" t="s">
        <v>101</v>
      </c>
      <c r="BI39" s="68" t="s">
        <v>101</v>
      </c>
      <c r="BJ39" s="68" t="s">
        <v>101</v>
      </c>
      <c r="BK39" s="68" t="s">
        <v>101</v>
      </c>
      <c r="BL39" s="68" t="s">
        <v>101</v>
      </c>
      <c r="BM39" s="68" t="s">
        <v>101</v>
      </c>
    </row>
    <row r="40" spans="1:65" x14ac:dyDescent="0.3">
      <c r="A40" s="74" t="s">
        <v>56</v>
      </c>
      <c r="B40" s="28">
        <v>20911</v>
      </c>
      <c r="C40" s="35">
        <v>11.537230637934712</v>
      </c>
      <c r="D40" s="28">
        <v>49025</v>
      </c>
      <c r="E40" s="35">
        <v>1.0595535033291412</v>
      </c>
      <c r="F40" s="68">
        <v>3356</v>
      </c>
      <c r="G40" s="68">
        <v>4.0999999999999996</v>
      </c>
      <c r="H40" s="68">
        <v>7510</v>
      </c>
      <c r="I40" s="68">
        <v>17</v>
      </c>
      <c r="J40" s="68">
        <v>2.2000000000000002</v>
      </c>
      <c r="K40" s="68">
        <v>3536</v>
      </c>
      <c r="L40" s="68">
        <v>13.2</v>
      </c>
      <c r="M40" s="68">
        <v>8139</v>
      </c>
      <c r="N40" s="68">
        <v>26</v>
      </c>
      <c r="O40" s="68">
        <v>2.2999999999999998</v>
      </c>
      <c r="P40" s="68">
        <v>4216</v>
      </c>
      <c r="Q40" s="68">
        <v>18.3</v>
      </c>
      <c r="R40" s="68">
        <v>9793</v>
      </c>
      <c r="S40" s="68">
        <v>26.7</v>
      </c>
      <c r="T40" s="68">
        <v>2.2999999999999998</v>
      </c>
      <c r="U40" s="68">
        <v>4702</v>
      </c>
      <c r="V40" s="68">
        <v>11.4</v>
      </c>
      <c r="W40" s="68">
        <v>9462</v>
      </c>
      <c r="X40" s="68">
        <v>-26.3</v>
      </c>
      <c r="Y40" s="68">
        <v>2</v>
      </c>
      <c r="Z40" s="68">
        <v>5101</v>
      </c>
      <c r="AA40" s="68">
        <v>10.5</v>
      </c>
      <c r="AB40" s="68">
        <v>14121</v>
      </c>
      <c r="AC40" s="68">
        <v>-6.3</v>
      </c>
      <c r="AD40" s="68">
        <v>2.8</v>
      </c>
      <c r="AE40" s="68" t="s">
        <v>101</v>
      </c>
      <c r="AF40" s="68" t="s">
        <v>101</v>
      </c>
      <c r="AG40" s="68" t="s">
        <v>101</v>
      </c>
      <c r="AH40" s="68" t="s">
        <v>101</v>
      </c>
      <c r="AI40" s="68" t="s">
        <v>101</v>
      </c>
      <c r="AJ40" s="68" t="s">
        <v>101</v>
      </c>
      <c r="AK40" s="68" t="s">
        <v>101</v>
      </c>
      <c r="AL40" s="68" t="s">
        <v>101</v>
      </c>
      <c r="AM40" s="68" t="s">
        <v>101</v>
      </c>
      <c r="AN40" s="68" t="s">
        <v>101</v>
      </c>
      <c r="AO40" s="68" t="s">
        <v>101</v>
      </c>
      <c r="AP40" s="68" t="s">
        <v>101</v>
      </c>
      <c r="AQ40" s="68" t="s">
        <v>101</v>
      </c>
      <c r="AR40" s="68" t="s">
        <v>101</v>
      </c>
      <c r="AS40" s="68" t="s">
        <v>101</v>
      </c>
      <c r="AT40" s="68" t="s">
        <v>101</v>
      </c>
      <c r="AU40" s="68" t="s">
        <v>101</v>
      </c>
      <c r="AV40" s="68" t="s">
        <v>101</v>
      </c>
      <c r="AW40" s="68" t="s">
        <v>101</v>
      </c>
      <c r="AX40" s="68" t="s">
        <v>101</v>
      </c>
      <c r="AY40" s="68" t="s">
        <v>101</v>
      </c>
      <c r="AZ40" s="68" t="s">
        <v>101</v>
      </c>
      <c r="BA40" s="68" t="s">
        <v>101</v>
      </c>
      <c r="BB40" s="68" t="s">
        <v>101</v>
      </c>
      <c r="BC40" s="68" t="s">
        <v>101</v>
      </c>
      <c r="BD40" s="68" t="s">
        <v>101</v>
      </c>
      <c r="BE40" s="68" t="s">
        <v>101</v>
      </c>
      <c r="BF40" s="68" t="s">
        <v>101</v>
      </c>
      <c r="BG40" s="68" t="s">
        <v>101</v>
      </c>
      <c r="BH40" s="68" t="s">
        <v>101</v>
      </c>
      <c r="BI40" s="68" t="s">
        <v>101</v>
      </c>
      <c r="BJ40" s="68" t="s">
        <v>101</v>
      </c>
      <c r="BK40" s="68" t="s">
        <v>101</v>
      </c>
      <c r="BL40" s="68" t="s">
        <v>101</v>
      </c>
      <c r="BM40" s="68" t="s">
        <v>101</v>
      </c>
    </row>
    <row r="41" spans="1:65" x14ac:dyDescent="0.3">
      <c r="A41" s="74" t="s">
        <v>57</v>
      </c>
      <c r="B41" s="28">
        <v>63002</v>
      </c>
      <c r="C41" s="35">
        <v>18.638897258210307</v>
      </c>
      <c r="D41" s="28">
        <v>133050</v>
      </c>
      <c r="E41" s="35">
        <v>24.621825913471895</v>
      </c>
      <c r="F41" s="68">
        <v>13775</v>
      </c>
      <c r="G41" s="68">
        <v>8.6</v>
      </c>
      <c r="H41" s="68">
        <v>28415</v>
      </c>
      <c r="I41" s="68">
        <v>10.8</v>
      </c>
      <c r="J41" s="68">
        <v>2.1</v>
      </c>
      <c r="K41" s="68">
        <v>11055</v>
      </c>
      <c r="L41" s="68">
        <v>11.4</v>
      </c>
      <c r="M41" s="68">
        <v>22032</v>
      </c>
      <c r="N41" s="68">
        <v>11.2</v>
      </c>
      <c r="O41" s="68">
        <v>2</v>
      </c>
      <c r="P41" s="68">
        <v>11382</v>
      </c>
      <c r="Q41" s="68">
        <v>2</v>
      </c>
      <c r="R41" s="68">
        <v>23340</v>
      </c>
      <c r="S41" s="68">
        <v>2.1</v>
      </c>
      <c r="T41" s="68">
        <v>2.1</v>
      </c>
      <c r="U41" s="68">
        <v>11706</v>
      </c>
      <c r="V41" s="68">
        <v>43.3</v>
      </c>
      <c r="W41" s="68">
        <v>25725</v>
      </c>
      <c r="X41" s="68">
        <v>66.099999999999994</v>
      </c>
      <c r="Y41" s="68">
        <v>2.2000000000000002</v>
      </c>
      <c r="Z41" s="68">
        <v>15084</v>
      </c>
      <c r="AA41" s="68">
        <v>35</v>
      </c>
      <c r="AB41" s="68">
        <v>33538</v>
      </c>
      <c r="AC41" s="68">
        <v>46</v>
      </c>
      <c r="AD41" s="68">
        <v>2.2000000000000002</v>
      </c>
      <c r="AE41" s="68" t="s">
        <v>101</v>
      </c>
      <c r="AF41" s="68" t="s">
        <v>101</v>
      </c>
      <c r="AG41" s="68" t="s">
        <v>101</v>
      </c>
      <c r="AH41" s="68" t="s">
        <v>101</v>
      </c>
      <c r="AI41" s="68" t="s">
        <v>101</v>
      </c>
      <c r="AJ41" s="68" t="s">
        <v>101</v>
      </c>
      <c r="AK41" s="68" t="s">
        <v>101</v>
      </c>
      <c r="AL41" s="68" t="s">
        <v>101</v>
      </c>
      <c r="AM41" s="68" t="s">
        <v>101</v>
      </c>
      <c r="AN41" s="68" t="s">
        <v>101</v>
      </c>
      <c r="AO41" s="68" t="s">
        <v>101</v>
      </c>
      <c r="AP41" s="68" t="s">
        <v>101</v>
      </c>
      <c r="AQ41" s="68" t="s">
        <v>101</v>
      </c>
      <c r="AR41" s="68" t="s">
        <v>101</v>
      </c>
      <c r="AS41" s="68" t="s">
        <v>101</v>
      </c>
      <c r="AT41" s="68" t="s">
        <v>101</v>
      </c>
      <c r="AU41" s="68" t="s">
        <v>101</v>
      </c>
      <c r="AV41" s="68" t="s">
        <v>101</v>
      </c>
      <c r="AW41" s="68" t="s">
        <v>101</v>
      </c>
      <c r="AX41" s="68" t="s">
        <v>101</v>
      </c>
      <c r="AY41" s="68" t="s">
        <v>101</v>
      </c>
      <c r="AZ41" s="68" t="s">
        <v>101</v>
      </c>
      <c r="BA41" s="68" t="s">
        <v>101</v>
      </c>
      <c r="BB41" s="68" t="s">
        <v>101</v>
      </c>
      <c r="BC41" s="68" t="s">
        <v>101</v>
      </c>
      <c r="BD41" s="68" t="s">
        <v>101</v>
      </c>
      <c r="BE41" s="68" t="s">
        <v>101</v>
      </c>
      <c r="BF41" s="68" t="s">
        <v>101</v>
      </c>
      <c r="BG41" s="68" t="s">
        <v>101</v>
      </c>
      <c r="BH41" s="68" t="s">
        <v>101</v>
      </c>
      <c r="BI41" s="68" t="s">
        <v>101</v>
      </c>
      <c r="BJ41" s="68" t="s">
        <v>101</v>
      </c>
      <c r="BK41" s="68" t="s">
        <v>101</v>
      </c>
      <c r="BL41" s="68" t="s">
        <v>101</v>
      </c>
      <c r="BM41" s="68" t="s">
        <v>101</v>
      </c>
    </row>
    <row r="42" spans="1:65" x14ac:dyDescent="0.3">
      <c r="A42" s="74" t="s">
        <v>58</v>
      </c>
      <c r="B42" s="28">
        <v>17663</v>
      </c>
      <c r="C42" s="35">
        <v>28.048426852254607</v>
      </c>
      <c r="D42" s="28">
        <v>40297</v>
      </c>
      <c r="E42" s="35">
        <v>39.325104588044127</v>
      </c>
      <c r="F42" s="68">
        <v>3253</v>
      </c>
      <c r="G42" s="68">
        <v>31.1</v>
      </c>
      <c r="H42" s="68">
        <v>6550</v>
      </c>
      <c r="I42" s="68">
        <v>23.9</v>
      </c>
      <c r="J42" s="68">
        <v>2</v>
      </c>
      <c r="K42" s="68">
        <v>2838</v>
      </c>
      <c r="L42" s="68">
        <v>22.1</v>
      </c>
      <c r="M42" s="68">
        <v>6073</v>
      </c>
      <c r="N42" s="68">
        <v>16.2</v>
      </c>
      <c r="O42" s="68">
        <v>2.1</v>
      </c>
      <c r="P42" s="68">
        <v>3535</v>
      </c>
      <c r="Q42" s="68">
        <v>27.8</v>
      </c>
      <c r="R42" s="68">
        <v>9374</v>
      </c>
      <c r="S42" s="68">
        <v>50.3</v>
      </c>
      <c r="T42" s="68">
        <v>2.7</v>
      </c>
      <c r="U42" s="68">
        <v>4159</v>
      </c>
      <c r="V42" s="68">
        <v>46</v>
      </c>
      <c r="W42" s="68">
        <v>9114</v>
      </c>
      <c r="X42" s="68">
        <v>66.400000000000006</v>
      </c>
      <c r="Y42" s="68">
        <v>2.2000000000000002</v>
      </c>
      <c r="Z42" s="68">
        <v>3878</v>
      </c>
      <c r="AA42" s="68">
        <v>15</v>
      </c>
      <c r="AB42" s="68">
        <v>9186</v>
      </c>
      <c r="AC42" s="68">
        <v>37.200000000000003</v>
      </c>
      <c r="AD42" s="68">
        <v>2.4</v>
      </c>
      <c r="AE42" s="68" t="s">
        <v>101</v>
      </c>
      <c r="AF42" s="68" t="s">
        <v>101</v>
      </c>
      <c r="AG42" s="68" t="s">
        <v>101</v>
      </c>
      <c r="AH42" s="68" t="s">
        <v>101</v>
      </c>
      <c r="AI42" s="68" t="s">
        <v>101</v>
      </c>
      <c r="AJ42" s="68" t="s">
        <v>101</v>
      </c>
      <c r="AK42" s="68" t="s">
        <v>101</v>
      </c>
      <c r="AL42" s="68" t="s">
        <v>101</v>
      </c>
      <c r="AM42" s="68" t="s">
        <v>101</v>
      </c>
      <c r="AN42" s="68" t="s">
        <v>101</v>
      </c>
      <c r="AO42" s="68" t="s">
        <v>101</v>
      </c>
      <c r="AP42" s="68" t="s">
        <v>101</v>
      </c>
      <c r="AQ42" s="68" t="s">
        <v>101</v>
      </c>
      <c r="AR42" s="68" t="s">
        <v>101</v>
      </c>
      <c r="AS42" s="68" t="s">
        <v>101</v>
      </c>
      <c r="AT42" s="68" t="s">
        <v>101</v>
      </c>
      <c r="AU42" s="68" t="s">
        <v>101</v>
      </c>
      <c r="AV42" s="68" t="s">
        <v>101</v>
      </c>
      <c r="AW42" s="68" t="s">
        <v>101</v>
      </c>
      <c r="AX42" s="68" t="s">
        <v>101</v>
      </c>
      <c r="AY42" s="68" t="s">
        <v>101</v>
      </c>
      <c r="AZ42" s="68" t="s">
        <v>101</v>
      </c>
      <c r="BA42" s="68" t="s">
        <v>101</v>
      </c>
      <c r="BB42" s="68" t="s">
        <v>101</v>
      </c>
      <c r="BC42" s="68" t="s">
        <v>101</v>
      </c>
      <c r="BD42" s="68" t="s">
        <v>101</v>
      </c>
      <c r="BE42" s="68" t="s">
        <v>101</v>
      </c>
      <c r="BF42" s="68" t="s">
        <v>101</v>
      </c>
      <c r="BG42" s="68" t="s">
        <v>101</v>
      </c>
      <c r="BH42" s="68" t="s">
        <v>101</v>
      </c>
      <c r="BI42" s="68" t="s">
        <v>101</v>
      </c>
      <c r="BJ42" s="68" t="s">
        <v>101</v>
      </c>
      <c r="BK42" s="68" t="s">
        <v>101</v>
      </c>
      <c r="BL42" s="68" t="s">
        <v>101</v>
      </c>
      <c r="BM42" s="68" t="s">
        <v>101</v>
      </c>
    </row>
    <row r="43" spans="1:65" x14ac:dyDescent="0.3">
      <c r="A43" s="74" t="s">
        <v>59</v>
      </c>
      <c r="B43" s="28">
        <v>11401</v>
      </c>
      <c r="C43" s="35">
        <v>19.49481186458442</v>
      </c>
      <c r="D43" s="28">
        <v>27480</v>
      </c>
      <c r="E43" s="35">
        <v>19.623889952986246</v>
      </c>
      <c r="F43" s="68">
        <v>2185</v>
      </c>
      <c r="G43" s="68">
        <v>36.299999999999997</v>
      </c>
      <c r="H43" s="68">
        <v>5270</v>
      </c>
      <c r="I43" s="68">
        <v>18.5</v>
      </c>
      <c r="J43" s="68">
        <v>2.4</v>
      </c>
      <c r="K43" s="68">
        <v>2195</v>
      </c>
      <c r="L43" s="68">
        <v>37.1</v>
      </c>
      <c r="M43" s="68">
        <v>5311</v>
      </c>
      <c r="N43" s="68">
        <v>43.3</v>
      </c>
      <c r="O43" s="68">
        <v>2.4</v>
      </c>
      <c r="P43" s="68">
        <v>2419</v>
      </c>
      <c r="Q43" s="68">
        <v>16</v>
      </c>
      <c r="R43" s="68">
        <v>5938</v>
      </c>
      <c r="S43" s="68">
        <v>17.399999999999999</v>
      </c>
      <c r="T43" s="68">
        <v>2.5</v>
      </c>
      <c r="U43" s="68">
        <v>2129</v>
      </c>
      <c r="V43" s="68">
        <v>5.0999999999999996</v>
      </c>
      <c r="W43" s="68">
        <v>5003</v>
      </c>
      <c r="X43" s="68">
        <v>13.5</v>
      </c>
      <c r="Y43" s="68">
        <v>2.2999999999999998</v>
      </c>
      <c r="Z43" s="68">
        <v>2473</v>
      </c>
      <c r="AA43" s="68">
        <v>11.1</v>
      </c>
      <c r="AB43" s="68">
        <v>5958</v>
      </c>
      <c r="AC43" s="68">
        <v>11.3</v>
      </c>
      <c r="AD43" s="68">
        <v>2.4</v>
      </c>
      <c r="AE43" s="68" t="s">
        <v>101</v>
      </c>
      <c r="AF43" s="68" t="s">
        <v>101</v>
      </c>
      <c r="AG43" s="68" t="s">
        <v>101</v>
      </c>
      <c r="AH43" s="68" t="s">
        <v>101</v>
      </c>
      <c r="AI43" s="68" t="s">
        <v>101</v>
      </c>
      <c r="AJ43" s="68" t="s">
        <v>101</v>
      </c>
      <c r="AK43" s="68" t="s">
        <v>101</v>
      </c>
      <c r="AL43" s="68" t="s">
        <v>101</v>
      </c>
      <c r="AM43" s="68" t="s">
        <v>101</v>
      </c>
      <c r="AN43" s="68" t="s">
        <v>101</v>
      </c>
      <c r="AO43" s="68" t="s">
        <v>101</v>
      </c>
      <c r="AP43" s="68" t="s">
        <v>101</v>
      </c>
      <c r="AQ43" s="68" t="s">
        <v>101</v>
      </c>
      <c r="AR43" s="68" t="s">
        <v>101</v>
      </c>
      <c r="AS43" s="68" t="s">
        <v>101</v>
      </c>
      <c r="AT43" s="68" t="s">
        <v>101</v>
      </c>
      <c r="AU43" s="68" t="s">
        <v>101</v>
      </c>
      <c r="AV43" s="68" t="s">
        <v>101</v>
      </c>
      <c r="AW43" s="68" t="s">
        <v>101</v>
      </c>
      <c r="AX43" s="68" t="s">
        <v>101</v>
      </c>
      <c r="AY43" s="68" t="s">
        <v>101</v>
      </c>
      <c r="AZ43" s="68" t="s">
        <v>101</v>
      </c>
      <c r="BA43" s="68" t="s">
        <v>101</v>
      </c>
      <c r="BB43" s="68" t="s">
        <v>101</v>
      </c>
      <c r="BC43" s="68" t="s">
        <v>101</v>
      </c>
      <c r="BD43" s="68" t="s">
        <v>101</v>
      </c>
      <c r="BE43" s="68" t="s">
        <v>101</v>
      </c>
      <c r="BF43" s="68" t="s">
        <v>101</v>
      </c>
      <c r="BG43" s="68" t="s">
        <v>101</v>
      </c>
      <c r="BH43" s="68" t="s">
        <v>101</v>
      </c>
      <c r="BI43" s="68" t="s">
        <v>101</v>
      </c>
      <c r="BJ43" s="68" t="s">
        <v>101</v>
      </c>
      <c r="BK43" s="68" t="s">
        <v>101</v>
      </c>
      <c r="BL43" s="68" t="s">
        <v>101</v>
      </c>
      <c r="BM43" s="68" t="s">
        <v>101</v>
      </c>
    </row>
    <row r="44" spans="1:65" x14ac:dyDescent="0.3">
      <c r="A44" s="74" t="s">
        <v>60</v>
      </c>
      <c r="B44" s="28">
        <v>2454</v>
      </c>
      <c r="C44" s="35">
        <v>14.780168381665106</v>
      </c>
      <c r="D44" s="28">
        <v>5535</v>
      </c>
      <c r="E44" s="35">
        <v>13.005308289097584</v>
      </c>
      <c r="F44" s="68">
        <v>666</v>
      </c>
      <c r="G44" s="68">
        <v>57.1</v>
      </c>
      <c r="H44" s="68">
        <v>1560</v>
      </c>
      <c r="I44" s="68">
        <v>50.7</v>
      </c>
      <c r="J44" s="68">
        <v>2.2999999999999998</v>
      </c>
      <c r="K44" s="68">
        <v>493</v>
      </c>
      <c r="L44" s="68">
        <v>12.8</v>
      </c>
      <c r="M44" s="68">
        <v>1211</v>
      </c>
      <c r="N44" s="68">
        <v>21</v>
      </c>
      <c r="O44" s="68">
        <v>2.5</v>
      </c>
      <c r="P44" s="68">
        <v>458</v>
      </c>
      <c r="Q44" s="68">
        <v>4.8</v>
      </c>
      <c r="R44" s="68">
        <v>1019</v>
      </c>
      <c r="S44" s="68">
        <v>-5.9</v>
      </c>
      <c r="T44" s="68">
        <v>2.2000000000000002</v>
      </c>
      <c r="U44" s="68">
        <v>380</v>
      </c>
      <c r="V44" s="68">
        <v>8.9</v>
      </c>
      <c r="W44" s="68">
        <v>767</v>
      </c>
      <c r="X44" s="68">
        <v>-5.2</v>
      </c>
      <c r="Y44" s="68">
        <v>2</v>
      </c>
      <c r="Z44" s="68">
        <v>457</v>
      </c>
      <c r="AA44" s="68">
        <v>-6.9</v>
      </c>
      <c r="AB44" s="68">
        <v>978</v>
      </c>
      <c r="AC44" s="68">
        <v>0.8</v>
      </c>
      <c r="AD44" s="68">
        <v>2.1</v>
      </c>
      <c r="AE44" s="68" t="s">
        <v>101</v>
      </c>
      <c r="AF44" s="68" t="s">
        <v>101</v>
      </c>
      <c r="AG44" s="68" t="s">
        <v>101</v>
      </c>
      <c r="AH44" s="68" t="s">
        <v>101</v>
      </c>
      <c r="AI44" s="68" t="s">
        <v>101</v>
      </c>
      <c r="AJ44" s="68" t="s">
        <v>101</v>
      </c>
      <c r="AK44" s="68" t="s">
        <v>101</v>
      </c>
      <c r="AL44" s="68" t="s">
        <v>101</v>
      </c>
      <c r="AM44" s="68" t="s">
        <v>101</v>
      </c>
      <c r="AN44" s="68" t="s">
        <v>101</v>
      </c>
      <c r="AO44" s="68" t="s">
        <v>101</v>
      </c>
      <c r="AP44" s="68" t="s">
        <v>101</v>
      </c>
      <c r="AQ44" s="68" t="s">
        <v>101</v>
      </c>
      <c r="AR44" s="68" t="s">
        <v>101</v>
      </c>
      <c r="AS44" s="68" t="s">
        <v>101</v>
      </c>
      <c r="AT44" s="68" t="s">
        <v>101</v>
      </c>
      <c r="AU44" s="68" t="s">
        <v>101</v>
      </c>
      <c r="AV44" s="68" t="s">
        <v>101</v>
      </c>
      <c r="AW44" s="68" t="s">
        <v>101</v>
      </c>
      <c r="AX44" s="68" t="s">
        <v>101</v>
      </c>
      <c r="AY44" s="68" t="s">
        <v>101</v>
      </c>
      <c r="AZ44" s="68" t="s">
        <v>101</v>
      </c>
      <c r="BA44" s="68" t="s">
        <v>101</v>
      </c>
      <c r="BB44" s="68" t="s">
        <v>101</v>
      </c>
      <c r="BC44" s="68" t="s">
        <v>101</v>
      </c>
      <c r="BD44" s="68" t="s">
        <v>101</v>
      </c>
      <c r="BE44" s="68" t="s">
        <v>101</v>
      </c>
      <c r="BF44" s="68" t="s">
        <v>101</v>
      </c>
      <c r="BG44" s="68" t="s">
        <v>101</v>
      </c>
      <c r="BH44" s="68" t="s">
        <v>101</v>
      </c>
      <c r="BI44" s="68" t="s">
        <v>101</v>
      </c>
      <c r="BJ44" s="68" t="s">
        <v>101</v>
      </c>
      <c r="BK44" s="68" t="s">
        <v>101</v>
      </c>
      <c r="BL44" s="68" t="s">
        <v>101</v>
      </c>
      <c r="BM44" s="68" t="s">
        <v>101</v>
      </c>
    </row>
    <row r="45" spans="1:65" x14ac:dyDescent="0.3">
      <c r="A45" s="74" t="s">
        <v>61</v>
      </c>
      <c r="B45" s="28">
        <v>53390</v>
      </c>
      <c r="C45" s="35">
        <v>-0.53653265769960967</v>
      </c>
      <c r="D45" s="28">
        <v>108455</v>
      </c>
      <c r="E45" s="35">
        <v>-3.3748207015136842</v>
      </c>
      <c r="F45" s="68">
        <v>8982</v>
      </c>
      <c r="G45" s="68">
        <v>4.3</v>
      </c>
      <c r="H45" s="68">
        <v>18627</v>
      </c>
      <c r="I45" s="68">
        <v>7.5</v>
      </c>
      <c r="J45" s="68">
        <v>2.1</v>
      </c>
      <c r="K45" s="68">
        <v>9058</v>
      </c>
      <c r="L45" s="68">
        <v>-21.4</v>
      </c>
      <c r="M45" s="68">
        <v>18500</v>
      </c>
      <c r="N45" s="68">
        <v>-24.9</v>
      </c>
      <c r="O45" s="68">
        <v>2</v>
      </c>
      <c r="P45" s="68">
        <v>9052</v>
      </c>
      <c r="Q45" s="68">
        <v>-20.2</v>
      </c>
      <c r="R45" s="68">
        <v>19413</v>
      </c>
      <c r="S45" s="68">
        <v>-19.399999999999999</v>
      </c>
      <c r="T45" s="68">
        <v>2.1</v>
      </c>
      <c r="U45" s="68">
        <v>11688</v>
      </c>
      <c r="V45" s="68">
        <v>13.3</v>
      </c>
      <c r="W45" s="68">
        <v>23474</v>
      </c>
      <c r="X45" s="68">
        <v>4.2</v>
      </c>
      <c r="Y45" s="68">
        <v>2</v>
      </c>
      <c r="Z45" s="68">
        <v>14610</v>
      </c>
      <c r="AA45" s="68">
        <v>22.9</v>
      </c>
      <c r="AB45" s="68">
        <v>28441</v>
      </c>
      <c r="AC45" s="68">
        <v>20.2</v>
      </c>
      <c r="AD45" s="68">
        <v>1.9</v>
      </c>
      <c r="AE45" s="68" t="s">
        <v>101</v>
      </c>
      <c r="AF45" s="68" t="s">
        <v>101</v>
      </c>
      <c r="AG45" s="68" t="s">
        <v>101</v>
      </c>
      <c r="AH45" s="68" t="s">
        <v>101</v>
      </c>
      <c r="AI45" s="68" t="s">
        <v>101</v>
      </c>
      <c r="AJ45" s="68" t="s">
        <v>101</v>
      </c>
      <c r="AK45" s="68" t="s">
        <v>101</v>
      </c>
      <c r="AL45" s="68" t="s">
        <v>101</v>
      </c>
      <c r="AM45" s="68" t="s">
        <v>101</v>
      </c>
      <c r="AN45" s="68" t="s">
        <v>101</v>
      </c>
      <c r="AO45" s="68" t="s">
        <v>101</v>
      </c>
      <c r="AP45" s="68" t="s">
        <v>101</v>
      </c>
      <c r="AQ45" s="68" t="s">
        <v>101</v>
      </c>
      <c r="AR45" s="68" t="s">
        <v>101</v>
      </c>
      <c r="AS45" s="68" t="s">
        <v>101</v>
      </c>
      <c r="AT45" s="68" t="s">
        <v>101</v>
      </c>
      <c r="AU45" s="68" t="s">
        <v>101</v>
      </c>
      <c r="AV45" s="68" t="s">
        <v>101</v>
      </c>
      <c r="AW45" s="68" t="s">
        <v>101</v>
      </c>
      <c r="AX45" s="68" t="s">
        <v>101</v>
      </c>
      <c r="AY45" s="68" t="s">
        <v>101</v>
      </c>
      <c r="AZ45" s="68" t="s">
        <v>101</v>
      </c>
      <c r="BA45" s="68" t="s">
        <v>101</v>
      </c>
      <c r="BB45" s="68" t="s">
        <v>101</v>
      </c>
      <c r="BC45" s="68" t="s">
        <v>101</v>
      </c>
      <c r="BD45" s="68" t="s">
        <v>101</v>
      </c>
      <c r="BE45" s="68" t="s">
        <v>101</v>
      </c>
      <c r="BF45" s="68" t="s">
        <v>101</v>
      </c>
      <c r="BG45" s="68" t="s">
        <v>101</v>
      </c>
      <c r="BH45" s="68" t="s">
        <v>101</v>
      </c>
      <c r="BI45" s="68" t="s">
        <v>101</v>
      </c>
      <c r="BJ45" s="68" t="s">
        <v>101</v>
      </c>
      <c r="BK45" s="68" t="s">
        <v>101</v>
      </c>
      <c r="BL45" s="68" t="s">
        <v>101</v>
      </c>
      <c r="BM45" s="68" t="s">
        <v>101</v>
      </c>
    </row>
    <row r="46" spans="1:65" x14ac:dyDescent="0.3">
      <c r="A46" s="74" t="s">
        <v>62</v>
      </c>
      <c r="B46" s="28">
        <v>2782</v>
      </c>
      <c r="C46" s="35">
        <v>8.2069233761182403</v>
      </c>
      <c r="D46" s="28">
        <v>6747</v>
      </c>
      <c r="E46" s="35">
        <v>0.50647996424847008</v>
      </c>
      <c r="F46" s="68">
        <v>420</v>
      </c>
      <c r="G46" s="68">
        <v>2.4</v>
      </c>
      <c r="H46" s="68">
        <v>1047</v>
      </c>
      <c r="I46" s="68">
        <v>-13</v>
      </c>
      <c r="J46" s="68">
        <v>2.5</v>
      </c>
      <c r="K46" s="68">
        <v>559</v>
      </c>
      <c r="L46" s="68">
        <v>48.7</v>
      </c>
      <c r="M46" s="68">
        <v>1341</v>
      </c>
      <c r="N46" s="68">
        <v>25.8</v>
      </c>
      <c r="O46" s="68">
        <v>2.4</v>
      </c>
      <c r="P46" s="68">
        <v>528</v>
      </c>
      <c r="Q46" s="68">
        <v>-25.5</v>
      </c>
      <c r="R46" s="68">
        <v>1171</v>
      </c>
      <c r="S46" s="68">
        <v>-30.4</v>
      </c>
      <c r="T46" s="68">
        <v>2.2000000000000002</v>
      </c>
      <c r="U46" s="68">
        <v>526</v>
      </c>
      <c r="V46" s="68">
        <v>17.899999999999999</v>
      </c>
      <c r="W46" s="68">
        <v>1429</v>
      </c>
      <c r="X46" s="68">
        <v>18.7</v>
      </c>
      <c r="Y46" s="68">
        <v>2.7</v>
      </c>
      <c r="Z46" s="68">
        <v>749</v>
      </c>
      <c r="AA46" s="68">
        <v>18.899999999999999</v>
      </c>
      <c r="AB46" s="68">
        <v>1759</v>
      </c>
      <c r="AC46" s="68">
        <v>12.9</v>
      </c>
      <c r="AD46" s="68">
        <v>2.2999999999999998</v>
      </c>
      <c r="AE46" s="68" t="s">
        <v>101</v>
      </c>
      <c r="AF46" s="68" t="s">
        <v>101</v>
      </c>
      <c r="AG46" s="68" t="s">
        <v>101</v>
      </c>
      <c r="AH46" s="68" t="s">
        <v>101</v>
      </c>
      <c r="AI46" s="68" t="s">
        <v>101</v>
      </c>
      <c r="AJ46" s="68" t="s">
        <v>101</v>
      </c>
      <c r="AK46" s="68" t="s">
        <v>101</v>
      </c>
      <c r="AL46" s="68" t="s">
        <v>101</v>
      </c>
      <c r="AM46" s="68" t="s">
        <v>101</v>
      </c>
      <c r="AN46" s="68" t="s">
        <v>101</v>
      </c>
      <c r="AO46" s="68" t="s">
        <v>101</v>
      </c>
      <c r="AP46" s="68" t="s">
        <v>101</v>
      </c>
      <c r="AQ46" s="68" t="s">
        <v>101</v>
      </c>
      <c r="AR46" s="68" t="s">
        <v>101</v>
      </c>
      <c r="AS46" s="68" t="s">
        <v>101</v>
      </c>
      <c r="AT46" s="68" t="s">
        <v>101</v>
      </c>
      <c r="AU46" s="68" t="s">
        <v>101</v>
      </c>
      <c r="AV46" s="68" t="s">
        <v>101</v>
      </c>
      <c r="AW46" s="68" t="s">
        <v>101</v>
      </c>
      <c r="AX46" s="68" t="s">
        <v>101</v>
      </c>
      <c r="AY46" s="68" t="s">
        <v>101</v>
      </c>
      <c r="AZ46" s="68" t="s">
        <v>101</v>
      </c>
      <c r="BA46" s="68" t="s">
        <v>101</v>
      </c>
      <c r="BB46" s="68" t="s">
        <v>101</v>
      </c>
      <c r="BC46" s="68" t="s">
        <v>101</v>
      </c>
      <c r="BD46" s="68" t="s">
        <v>101</v>
      </c>
      <c r="BE46" s="68" t="s">
        <v>101</v>
      </c>
      <c r="BF46" s="68" t="s">
        <v>101</v>
      </c>
      <c r="BG46" s="68" t="s">
        <v>101</v>
      </c>
      <c r="BH46" s="68" t="s">
        <v>101</v>
      </c>
      <c r="BI46" s="68" t="s">
        <v>101</v>
      </c>
      <c r="BJ46" s="68" t="s">
        <v>101</v>
      </c>
      <c r="BK46" s="68" t="s">
        <v>101</v>
      </c>
      <c r="BL46" s="68" t="s">
        <v>101</v>
      </c>
      <c r="BM46" s="68" t="s">
        <v>101</v>
      </c>
    </row>
    <row r="47" spans="1:65" x14ac:dyDescent="0.3">
      <c r="A47" s="74" t="s">
        <v>63</v>
      </c>
      <c r="B47" s="28">
        <v>15584</v>
      </c>
      <c r="C47" s="35">
        <v>17.199368278559078</v>
      </c>
      <c r="D47" s="28">
        <v>43223</v>
      </c>
      <c r="E47" s="35">
        <v>12.040541241121886</v>
      </c>
      <c r="F47" s="68">
        <v>3202</v>
      </c>
      <c r="G47" s="68">
        <v>27.2</v>
      </c>
      <c r="H47" s="68">
        <v>8816</v>
      </c>
      <c r="I47" s="68">
        <v>6.7</v>
      </c>
      <c r="J47" s="68">
        <v>2.8</v>
      </c>
      <c r="K47" s="68">
        <v>2509</v>
      </c>
      <c r="L47" s="68">
        <v>-2.2999999999999998</v>
      </c>
      <c r="M47" s="68">
        <v>7289</v>
      </c>
      <c r="N47" s="68">
        <v>-1.3</v>
      </c>
      <c r="O47" s="68">
        <v>2.9</v>
      </c>
      <c r="P47" s="68">
        <v>2651</v>
      </c>
      <c r="Q47" s="68">
        <v>16.899999999999999</v>
      </c>
      <c r="R47" s="68">
        <v>6997</v>
      </c>
      <c r="S47" s="68">
        <v>3.6</v>
      </c>
      <c r="T47" s="68">
        <v>2.6</v>
      </c>
      <c r="U47" s="68">
        <v>3076</v>
      </c>
      <c r="V47" s="68">
        <v>16.100000000000001</v>
      </c>
      <c r="W47" s="68">
        <v>8634</v>
      </c>
      <c r="X47" s="68">
        <v>17.5</v>
      </c>
      <c r="Y47" s="68">
        <v>2.8</v>
      </c>
      <c r="Z47" s="68">
        <v>4146</v>
      </c>
      <c r="AA47" s="68">
        <v>25.9</v>
      </c>
      <c r="AB47" s="68">
        <v>11487</v>
      </c>
      <c r="AC47" s="68">
        <v>30</v>
      </c>
      <c r="AD47" s="68">
        <v>2.8</v>
      </c>
      <c r="AE47" s="68" t="s">
        <v>101</v>
      </c>
      <c r="AF47" s="68" t="s">
        <v>101</v>
      </c>
      <c r="AG47" s="68" t="s">
        <v>101</v>
      </c>
      <c r="AH47" s="68" t="s">
        <v>101</v>
      </c>
      <c r="AI47" s="68" t="s">
        <v>101</v>
      </c>
      <c r="AJ47" s="68" t="s">
        <v>101</v>
      </c>
      <c r="AK47" s="68" t="s">
        <v>101</v>
      </c>
      <c r="AL47" s="68" t="s">
        <v>101</v>
      </c>
      <c r="AM47" s="68" t="s">
        <v>101</v>
      </c>
      <c r="AN47" s="68" t="s">
        <v>101</v>
      </c>
      <c r="AO47" s="68" t="s">
        <v>101</v>
      </c>
      <c r="AP47" s="68" t="s">
        <v>101</v>
      </c>
      <c r="AQ47" s="68" t="s">
        <v>101</v>
      </c>
      <c r="AR47" s="68" t="s">
        <v>101</v>
      </c>
      <c r="AS47" s="68" t="s">
        <v>101</v>
      </c>
      <c r="AT47" s="68" t="s">
        <v>101</v>
      </c>
      <c r="AU47" s="68" t="s">
        <v>101</v>
      </c>
      <c r="AV47" s="68" t="s">
        <v>101</v>
      </c>
      <c r="AW47" s="68" t="s">
        <v>101</v>
      </c>
      <c r="AX47" s="68" t="s">
        <v>101</v>
      </c>
      <c r="AY47" s="68" t="s">
        <v>101</v>
      </c>
      <c r="AZ47" s="68" t="s">
        <v>101</v>
      </c>
      <c r="BA47" s="68" t="s">
        <v>101</v>
      </c>
      <c r="BB47" s="68" t="s">
        <v>101</v>
      </c>
      <c r="BC47" s="68" t="s">
        <v>101</v>
      </c>
      <c r="BD47" s="68" t="s">
        <v>101</v>
      </c>
      <c r="BE47" s="68" t="s">
        <v>101</v>
      </c>
      <c r="BF47" s="68" t="s">
        <v>101</v>
      </c>
      <c r="BG47" s="68" t="s">
        <v>101</v>
      </c>
      <c r="BH47" s="68" t="s">
        <v>101</v>
      </c>
      <c r="BI47" s="68" t="s">
        <v>101</v>
      </c>
      <c r="BJ47" s="68" t="s">
        <v>101</v>
      </c>
      <c r="BK47" s="68" t="s">
        <v>101</v>
      </c>
      <c r="BL47" s="68" t="s">
        <v>101</v>
      </c>
      <c r="BM47" s="68" t="s">
        <v>101</v>
      </c>
    </row>
    <row r="48" spans="1:65" x14ac:dyDescent="0.3">
      <c r="A48" s="74" t="s">
        <v>64</v>
      </c>
      <c r="B48" s="28">
        <v>16996</v>
      </c>
      <c r="C48" s="35">
        <v>-14.083510261854215</v>
      </c>
      <c r="D48" s="28">
        <v>32306</v>
      </c>
      <c r="E48" s="35">
        <v>-11.567940435782333</v>
      </c>
      <c r="F48" s="68">
        <v>4113</v>
      </c>
      <c r="G48" s="68">
        <v>6</v>
      </c>
      <c r="H48" s="68">
        <v>7590</v>
      </c>
      <c r="I48" s="68">
        <v>6.5</v>
      </c>
      <c r="J48" s="68">
        <v>1.8</v>
      </c>
      <c r="K48" s="68">
        <v>3446</v>
      </c>
      <c r="L48" s="68">
        <v>-4.8</v>
      </c>
      <c r="M48" s="68">
        <v>6326</v>
      </c>
      <c r="N48" s="68">
        <v>0</v>
      </c>
      <c r="O48" s="68">
        <v>1.8</v>
      </c>
      <c r="P48" s="68">
        <v>2294</v>
      </c>
      <c r="Q48" s="68">
        <v>-37.799999999999997</v>
      </c>
      <c r="R48" s="68">
        <v>4800</v>
      </c>
      <c r="S48" s="68">
        <v>-28.2</v>
      </c>
      <c r="T48" s="68">
        <v>2.1</v>
      </c>
      <c r="U48" s="68">
        <v>3083</v>
      </c>
      <c r="V48" s="68">
        <v>-26.6</v>
      </c>
      <c r="W48" s="68">
        <v>5904</v>
      </c>
      <c r="X48" s="68">
        <v>-21.6</v>
      </c>
      <c r="Y48" s="68">
        <v>1.9</v>
      </c>
      <c r="Z48" s="68">
        <v>4060</v>
      </c>
      <c r="AA48" s="68">
        <v>-7.5</v>
      </c>
      <c r="AB48" s="68">
        <v>7686</v>
      </c>
      <c r="AC48" s="68">
        <v>-13.2</v>
      </c>
      <c r="AD48" s="68">
        <v>1.9</v>
      </c>
      <c r="AE48" s="68" t="s">
        <v>101</v>
      </c>
      <c r="AF48" s="68" t="s">
        <v>101</v>
      </c>
      <c r="AG48" s="68" t="s">
        <v>101</v>
      </c>
      <c r="AH48" s="68" t="s">
        <v>101</v>
      </c>
      <c r="AI48" s="68" t="s">
        <v>101</v>
      </c>
      <c r="AJ48" s="68" t="s">
        <v>101</v>
      </c>
      <c r="AK48" s="68" t="s">
        <v>101</v>
      </c>
      <c r="AL48" s="68" t="s">
        <v>101</v>
      </c>
      <c r="AM48" s="68" t="s">
        <v>101</v>
      </c>
      <c r="AN48" s="68" t="s">
        <v>101</v>
      </c>
      <c r="AO48" s="68" t="s">
        <v>101</v>
      </c>
      <c r="AP48" s="68" t="s">
        <v>101</v>
      </c>
      <c r="AQ48" s="68" t="s">
        <v>101</v>
      </c>
      <c r="AR48" s="68" t="s">
        <v>101</v>
      </c>
      <c r="AS48" s="68" t="s">
        <v>101</v>
      </c>
      <c r="AT48" s="68" t="s">
        <v>101</v>
      </c>
      <c r="AU48" s="68" t="s">
        <v>101</v>
      </c>
      <c r="AV48" s="68" t="s">
        <v>101</v>
      </c>
      <c r="AW48" s="68" t="s">
        <v>101</v>
      </c>
      <c r="AX48" s="68" t="s">
        <v>101</v>
      </c>
      <c r="AY48" s="68" t="s">
        <v>101</v>
      </c>
      <c r="AZ48" s="68" t="s">
        <v>101</v>
      </c>
      <c r="BA48" s="68" t="s">
        <v>101</v>
      </c>
      <c r="BB48" s="68" t="s">
        <v>101</v>
      </c>
      <c r="BC48" s="68" t="s">
        <v>101</v>
      </c>
      <c r="BD48" s="68" t="s">
        <v>101</v>
      </c>
      <c r="BE48" s="68" t="s">
        <v>101</v>
      </c>
      <c r="BF48" s="68" t="s">
        <v>101</v>
      </c>
      <c r="BG48" s="68" t="s">
        <v>101</v>
      </c>
      <c r="BH48" s="68" t="s">
        <v>101</v>
      </c>
      <c r="BI48" s="68" t="s">
        <v>101</v>
      </c>
      <c r="BJ48" s="68" t="s">
        <v>101</v>
      </c>
      <c r="BK48" s="68" t="s">
        <v>101</v>
      </c>
      <c r="BL48" s="68" t="s">
        <v>101</v>
      </c>
      <c r="BM48" s="68" t="s">
        <v>101</v>
      </c>
    </row>
    <row r="49" spans="1:65" x14ac:dyDescent="0.3">
      <c r="A49" s="74" t="s">
        <v>65</v>
      </c>
      <c r="B49" s="28">
        <v>55340</v>
      </c>
      <c r="C49" s="35">
        <v>19.067085502818543</v>
      </c>
      <c r="D49" s="28">
        <v>112183</v>
      </c>
      <c r="E49" s="35">
        <v>20.968976783807975</v>
      </c>
      <c r="F49" s="68">
        <v>8467</v>
      </c>
      <c r="G49" s="68">
        <v>70.900000000000006</v>
      </c>
      <c r="H49" s="68">
        <v>16496</v>
      </c>
      <c r="I49" s="68">
        <v>66.400000000000006</v>
      </c>
      <c r="J49" s="68">
        <v>1.9</v>
      </c>
      <c r="K49" s="68">
        <v>7527</v>
      </c>
      <c r="L49" s="68">
        <v>21.4</v>
      </c>
      <c r="M49" s="68">
        <v>15486</v>
      </c>
      <c r="N49" s="68">
        <v>23.5</v>
      </c>
      <c r="O49" s="68">
        <v>2.1</v>
      </c>
      <c r="P49" s="68">
        <v>13016</v>
      </c>
      <c r="Q49" s="68">
        <v>-4</v>
      </c>
      <c r="R49" s="68">
        <v>29210</v>
      </c>
      <c r="S49" s="68">
        <v>2.5</v>
      </c>
      <c r="T49" s="68">
        <v>2.2000000000000002</v>
      </c>
      <c r="U49" s="68">
        <v>13095</v>
      </c>
      <c r="V49" s="68">
        <v>26.3</v>
      </c>
      <c r="W49" s="68">
        <v>25457</v>
      </c>
      <c r="X49" s="68">
        <v>32.299999999999997</v>
      </c>
      <c r="Y49" s="68">
        <v>1.9</v>
      </c>
      <c r="Z49" s="68">
        <v>13235</v>
      </c>
      <c r="AA49" s="68">
        <v>16.100000000000001</v>
      </c>
      <c r="AB49" s="68">
        <v>25534</v>
      </c>
      <c r="AC49" s="68">
        <v>13.3</v>
      </c>
      <c r="AD49" s="68">
        <v>1.9</v>
      </c>
      <c r="AE49" s="68" t="s">
        <v>101</v>
      </c>
      <c r="AF49" s="68" t="s">
        <v>101</v>
      </c>
      <c r="AG49" s="68" t="s">
        <v>101</v>
      </c>
      <c r="AH49" s="68" t="s">
        <v>101</v>
      </c>
      <c r="AI49" s="68" t="s">
        <v>101</v>
      </c>
      <c r="AJ49" s="68" t="s">
        <v>101</v>
      </c>
      <c r="AK49" s="68" t="s">
        <v>101</v>
      </c>
      <c r="AL49" s="68" t="s">
        <v>101</v>
      </c>
      <c r="AM49" s="68" t="s">
        <v>101</v>
      </c>
      <c r="AN49" s="68" t="s">
        <v>101</v>
      </c>
      <c r="AO49" s="68" t="s">
        <v>101</v>
      </c>
      <c r="AP49" s="68" t="s">
        <v>101</v>
      </c>
      <c r="AQ49" s="68" t="s">
        <v>101</v>
      </c>
      <c r="AR49" s="68" t="s">
        <v>101</v>
      </c>
      <c r="AS49" s="68" t="s">
        <v>101</v>
      </c>
      <c r="AT49" s="68" t="s">
        <v>101</v>
      </c>
      <c r="AU49" s="68" t="s">
        <v>101</v>
      </c>
      <c r="AV49" s="68" t="s">
        <v>101</v>
      </c>
      <c r="AW49" s="68" t="s">
        <v>101</v>
      </c>
      <c r="AX49" s="68" t="s">
        <v>101</v>
      </c>
      <c r="AY49" s="68" t="s">
        <v>101</v>
      </c>
      <c r="AZ49" s="68" t="s">
        <v>101</v>
      </c>
      <c r="BA49" s="68" t="s">
        <v>101</v>
      </c>
      <c r="BB49" s="68" t="s">
        <v>101</v>
      </c>
      <c r="BC49" s="68" t="s">
        <v>101</v>
      </c>
      <c r="BD49" s="68" t="s">
        <v>101</v>
      </c>
      <c r="BE49" s="68" t="s">
        <v>101</v>
      </c>
      <c r="BF49" s="68" t="s">
        <v>101</v>
      </c>
      <c r="BG49" s="68" t="s">
        <v>101</v>
      </c>
      <c r="BH49" s="68" t="s">
        <v>101</v>
      </c>
      <c r="BI49" s="68" t="s">
        <v>101</v>
      </c>
      <c r="BJ49" s="68" t="s">
        <v>101</v>
      </c>
      <c r="BK49" s="68" t="s">
        <v>101</v>
      </c>
      <c r="BL49" s="68" t="s">
        <v>101</v>
      </c>
      <c r="BM49" s="68" t="s">
        <v>101</v>
      </c>
    </row>
    <row r="50" spans="1:65" x14ac:dyDescent="0.3">
      <c r="A50" s="74" t="s">
        <v>66</v>
      </c>
      <c r="B50" s="28">
        <v>18626</v>
      </c>
      <c r="C50" s="35">
        <v>36.264540200453581</v>
      </c>
      <c r="D50" s="28">
        <v>44650</v>
      </c>
      <c r="E50" s="35">
        <v>29.630704912321448</v>
      </c>
      <c r="F50" s="68">
        <v>2851</v>
      </c>
      <c r="G50" s="68">
        <v>67.3</v>
      </c>
      <c r="H50" s="68">
        <v>6394</v>
      </c>
      <c r="I50" s="68">
        <v>42</v>
      </c>
      <c r="J50" s="68">
        <v>2.2000000000000002</v>
      </c>
      <c r="K50" s="68">
        <v>3284</v>
      </c>
      <c r="L50" s="68">
        <v>45.7</v>
      </c>
      <c r="M50" s="68">
        <v>8276</v>
      </c>
      <c r="N50" s="68">
        <v>39.700000000000003</v>
      </c>
      <c r="O50" s="68">
        <v>2.5</v>
      </c>
      <c r="P50" s="68">
        <v>2822</v>
      </c>
      <c r="Q50" s="68">
        <v>-1</v>
      </c>
      <c r="R50" s="68">
        <v>6984</v>
      </c>
      <c r="S50" s="68">
        <v>-4.2</v>
      </c>
      <c r="T50" s="68">
        <v>2.5</v>
      </c>
      <c r="U50" s="68">
        <v>4052</v>
      </c>
      <c r="V50" s="68">
        <v>31.8</v>
      </c>
      <c r="W50" s="68">
        <v>9803</v>
      </c>
      <c r="X50" s="68">
        <v>32.700000000000003</v>
      </c>
      <c r="Y50" s="68">
        <v>2.4</v>
      </c>
      <c r="Z50" s="68">
        <v>5617</v>
      </c>
      <c r="AA50" s="68">
        <v>48.4</v>
      </c>
      <c r="AB50" s="68">
        <v>13193</v>
      </c>
      <c r="AC50" s="68">
        <v>41.3</v>
      </c>
      <c r="AD50" s="68">
        <v>2.2999999999999998</v>
      </c>
      <c r="AE50" s="68" t="s">
        <v>101</v>
      </c>
      <c r="AF50" s="68" t="s">
        <v>101</v>
      </c>
      <c r="AG50" s="68" t="s">
        <v>101</v>
      </c>
      <c r="AH50" s="68" t="s">
        <v>101</v>
      </c>
      <c r="AI50" s="68" t="s">
        <v>101</v>
      </c>
      <c r="AJ50" s="68" t="s">
        <v>101</v>
      </c>
      <c r="AK50" s="68" t="s">
        <v>101</v>
      </c>
      <c r="AL50" s="68" t="s">
        <v>101</v>
      </c>
      <c r="AM50" s="68" t="s">
        <v>101</v>
      </c>
      <c r="AN50" s="68" t="s">
        <v>101</v>
      </c>
      <c r="AO50" s="68" t="s">
        <v>101</v>
      </c>
      <c r="AP50" s="68" t="s">
        <v>101</v>
      </c>
      <c r="AQ50" s="68" t="s">
        <v>101</v>
      </c>
      <c r="AR50" s="68" t="s">
        <v>101</v>
      </c>
      <c r="AS50" s="68" t="s">
        <v>101</v>
      </c>
      <c r="AT50" s="68" t="s">
        <v>101</v>
      </c>
      <c r="AU50" s="68" t="s">
        <v>101</v>
      </c>
      <c r="AV50" s="68" t="s">
        <v>101</v>
      </c>
      <c r="AW50" s="68" t="s">
        <v>101</v>
      </c>
      <c r="AX50" s="68" t="s">
        <v>101</v>
      </c>
      <c r="AY50" s="68" t="s">
        <v>101</v>
      </c>
      <c r="AZ50" s="68" t="s">
        <v>101</v>
      </c>
      <c r="BA50" s="68" t="s">
        <v>101</v>
      </c>
      <c r="BB50" s="68" t="s">
        <v>101</v>
      </c>
      <c r="BC50" s="68" t="s">
        <v>101</v>
      </c>
      <c r="BD50" s="68" t="s">
        <v>101</v>
      </c>
      <c r="BE50" s="68" t="s">
        <v>101</v>
      </c>
      <c r="BF50" s="68" t="s">
        <v>101</v>
      </c>
      <c r="BG50" s="68" t="s">
        <v>101</v>
      </c>
      <c r="BH50" s="68" t="s">
        <v>101</v>
      </c>
      <c r="BI50" s="68" t="s">
        <v>101</v>
      </c>
      <c r="BJ50" s="68" t="s">
        <v>101</v>
      </c>
      <c r="BK50" s="68" t="s">
        <v>101</v>
      </c>
      <c r="BL50" s="68" t="s">
        <v>101</v>
      </c>
      <c r="BM50" s="68" t="s">
        <v>101</v>
      </c>
    </row>
    <row r="51" spans="1:65" x14ac:dyDescent="0.3">
      <c r="A51" s="74" t="s">
        <v>67</v>
      </c>
      <c r="B51" s="28">
        <v>5695</v>
      </c>
      <c r="C51" s="35">
        <v>-14.796529024536213</v>
      </c>
      <c r="D51" s="28">
        <v>12528</v>
      </c>
      <c r="E51" s="35">
        <v>-15.681787589177546</v>
      </c>
      <c r="F51" s="68">
        <v>1391</v>
      </c>
      <c r="G51" s="68">
        <v>31.4</v>
      </c>
      <c r="H51" s="68">
        <v>3063</v>
      </c>
      <c r="I51" s="68">
        <v>22.4</v>
      </c>
      <c r="J51" s="68">
        <v>2.2000000000000002</v>
      </c>
      <c r="K51" s="68">
        <v>1492</v>
      </c>
      <c r="L51" s="68">
        <v>21.4</v>
      </c>
      <c r="M51" s="68">
        <v>3180</v>
      </c>
      <c r="N51" s="68">
        <v>20.6</v>
      </c>
      <c r="O51" s="68">
        <v>2.1</v>
      </c>
      <c r="P51" s="68">
        <v>488</v>
      </c>
      <c r="Q51" s="68">
        <v>-72</v>
      </c>
      <c r="R51" s="68">
        <v>1172</v>
      </c>
      <c r="S51" s="68">
        <v>-71.7</v>
      </c>
      <c r="T51" s="68">
        <v>2.4</v>
      </c>
      <c r="U51" s="68">
        <v>819</v>
      </c>
      <c r="V51" s="68">
        <v>-30.6</v>
      </c>
      <c r="W51" s="68">
        <v>1769</v>
      </c>
      <c r="X51" s="68">
        <v>-23.1</v>
      </c>
      <c r="Y51" s="68">
        <v>2.2000000000000002</v>
      </c>
      <c r="Z51" s="68">
        <v>1505</v>
      </c>
      <c r="AA51" s="68">
        <v>2</v>
      </c>
      <c r="AB51" s="68">
        <v>3344</v>
      </c>
      <c r="AC51" s="68">
        <v>2.2000000000000002</v>
      </c>
      <c r="AD51" s="68">
        <v>2.2000000000000002</v>
      </c>
      <c r="AE51" s="68" t="s">
        <v>101</v>
      </c>
      <c r="AF51" s="68" t="s">
        <v>101</v>
      </c>
      <c r="AG51" s="68" t="s">
        <v>101</v>
      </c>
      <c r="AH51" s="68" t="s">
        <v>101</v>
      </c>
      <c r="AI51" s="68" t="s">
        <v>101</v>
      </c>
      <c r="AJ51" s="68" t="s">
        <v>101</v>
      </c>
      <c r="AK51" s="68" t="s">
        <v>101</v>
      </c>
      <c r="AL51" s="68" t="s">
        <v>101</v>
      </c>
      <c r="AM51" s="68" t="s">
        <v>101</v>
      </c>
      <c r="AN51" s="68" t="s">
        <v>101</v>
      </c>
      <c r="AO51" s="68" t="s">
        <v>101</v>
      </c>
      <c r="AP51" s="68" t="s">
        <v>101</v>
      </c>
      <c r="AQ51" s="68" t="s">
        <v>101</v>
      </c>
      <c r="AR51" s="68" t="s">
        <v>101</v>
      </c>
      <c r="AS51" s="68" t="s">
        <v>101</v>
      </c>
      <c r="AT51" s="68" t="s">
        <v>101</v>
      </c>
      <c r="AU51" s="68" t="s">
        <v>101</v>
      </c>
      <c r="AV51" s="68" t="s">
        <v>101</v>
      </c>
      <c r="AW51" s="68" t="s">
        <v>101</v>
      </c>
      <c r="AX51" s="68" t="s">
        <v>101</v>
      </c>
      <c r="AY51" s="68" t="s">
        <v>101</v>
      </c>
      <c r="AZ51" s="68" t="s">
        <v>101</v>
      </c>
      <c r="BA51" s="68" t="s">
        <v>101</v>
      </c>
      <c r="BB51" s="68" t="s">
        <v>101</v>
      </c>
      <c r="BC51" s="68" t="s">
        <v>101</v>
      </c>
      <c r="BD51" s="68" t="s">
        <v>101</v>
      </c>
      <c r="BE51" s="68" t="s">
        <v>101</v>
      </c>
      <c r="BF51" s="68" t="s">
        <v>101</v>
      </c>
      <c r="BG51" s="68" t="s">
        <v>101</v>
      </c>
      <c r="BH51" s="68" t="s">
        <v>101</v>
      </c>
      <c r="BI51" s="68" t="s">
        <v>101</v>
      </c>
      <c r="BJ51" s="68" t="s">
        <v>101</v>
      </c>
      <c r="BK51" s="68" t="s">
        <v>101</v>
      </c>
      <c r="BL51" s="68" t="s">
        <v>101</v>
      </c>
      <c r="BM51" s="68" t="s">
        <v>101</v>
      </c>
    </row>
    <row r="52" spans="1:65" x14ac:dyDescent="0.3">
      <c r="A52" s="74" t="s">
        <v>68</v>
      </c>
      <c r="B52" s="28">
        <v>18635</v>
      </c>
      <c r="C52" s="35">
        <v>7.5178859912300879</v>
      </c>
      <c r="D52" s="28">
        <v>42576</v>
      </c>
      <c r="E52" s="35">
        <v>10.157826649417856</v>
      </c>
      <c r="F52" s="68">
        <v>2294</v>
      </c>
      <c r="G52" s="68">
        <v>4.3</v>
      </c>
      <c r="H52" s="68">
        <v>5047</v>
      </c>
      <c r="I52" s="68">
        <v>-1.2</v>
      </c>
      <c r="J52" s="68">
        <v>2.2000000000000002</v>
      </c>
      <c r="K52" s="68">
        <v>3716</v>
      </c>
      <c r="L52" s="68">
        <v>10.199999999999999</v>
      </c>
      <c r="M52" s="68">
        <v>7561</v>
      </c>
      <c r="N52" s="68">
        <v>3.4</v>
      </c>
      <c r="O52" s="68">
        <v>2</v>
      </c>
      <c r="P52" s="68">
        <v>3715</v>
      </c>
      <c r="Q52" s="68">
        <v>-29</v>
      </c>
      <c r="R52" s="68">
        <v>8843</v>
      </c>
      <c r="S52" s="68">
        <v>-21.5</v>
      </c>
      <c r="T52" s="68">
        <v>2.4</v>
      </c>
      <c r="U52" s="68">
        <v>3302</v>
      </c>
      <c r="V52" s="68">
        <v>26.1</v>
      </c>
      <c r="W52" s="68">
        <v>8056</v>
      </c>
      <c r="X52" s="68">
        <v>23.5</v>
      </c>
      <c r="Y52" s="68">
        <v>2.4</v>
      </c>
      <c r="Z52" s="68">
        <v>5608</v>
      </c>
      <c r="AA52" s="68">
        <v>43.5</v>
      </c>
      <c r="AB52" s="68">
        <v>13069</v>
      </c>
      <c r="AC52" s="68">
        <v>54.8</v>
      </c>
      <c r="AD52" s="68">
        <v>2.2999999999999998</v>
      </c>
      <c r="AE52" s="68" t="s">
        <v>101</v>
      </c>
      <c r="AF52" s="68" t="s">
        <v>101</v>
      </c>
      <c r="AG52" s="68" t="s">
        <v>101</v>
      </c>
      <c r="AH52" s="68" t="s">
        <v>101</v>
      </c>
      <c r="AI52" s="68" t="s">
        <v>101</v>
      </c>
      <c r="AJ52" s="68" t="s">
        <v>101</v>
      </c>
      <c r="AK52" s="68" t="s">
        <v>101</v>
      </c>
      <c r="AL52" s="68" t="s">
        <v>101</v>
      </c>
      <c r="AM52" s="68" t="s">
        <v>101</v>
      </c>
      <c r="AN52" s="68" t="s">
        <v>101</v>
      </c>
      <c r="AO52" s="68" t="s">
        <v>101</v>
      </c>
      <c r="AP52" s="68" t="s">
        <v>101</v>
      </c>
      <c r="AQ52" s="68" t="s">
        <v>101</v>
      </c>
      <c r="AR52" s="68" t="s">
        <v>101</v>
      </c>
      <c r="AS52" s="68" t="s">
        <v>101</v>
      </c>
      <c r="AT52" s="68" t="s">
        <v>101</v>
      </c>
      <c r="AU52" s="68" t="s">
        <v>101</v>
      </c>
      <c r="AV52" s="68" t="s">
        <v>101</v>
      </c>
      <c r="AW52" s="68" t="s">
        <v>101</v>
      </c>
      <c r="AX52" s="68" t="s">
        <v>101</v>
      </c>
      <c r="AY52" s="68" t="s">
        <v>101</v>
      </c>
      <c r="AZ52" s="68" t="s">
        <v>101</v>
      </c>
      <c r="BA52" s="68" t="s">
        <v>101</v>
      </c>
      <c r="BB52" s="68" t="s">
        <v>101</v>
      </c>
      <c r="BC52" s="68" t="s">
        <v>101</v>
      </c>
      <c r="BD52" s="68" t="s">
        <v>101</v>
      </c>
      <c r="BE52" s="68" t="s">
        <v>101</v>
      </c>
      <c r="BF52" s="68" t="s">
        <v>101</v>
      </c>
      <c r="BG52" s="68" t="s">
        <v>101</v>
      </c>
      <c r="BH52" s="68" t="s">
        <v>101</v>
      </c>
      <c r="BI52" s="68" t="s">
        <v>101</v>
      </c>
      <c r="BJ52" s="68" t="s">
        <v>101</v>
      </c>
      <c r="BK52" s="68" t="s">
        <v>101</v>
      </c>
      <c r="BL52" s="68" t="s">
        <v>101</v>
      </c>
      <c r="BM52" s="68" t="s">
        <v>101</v>
      </c>
    </row>
    <row r="53" spans="1:65" x14ac:dyDescent="0.3">
      <c r="A53" s="74" t="s">
        <v>69</v>
      </c>
      <c r="B53" s="28">
        <v>7690</v>
      </c>
      <c r="C53" s="35">
        <v>3.6108865534896211</v>
      </c>
      <c r="D53" s="28">
        <v>16578</v>
      </c>
      <c r="E53" s="35">
        <v>6.3510392609699835</v>
      </c>
      <c r="F53" s="68">
        <v>1484</v>
      </c>
      <c r="G53" s="68">
        <v>24.3</v>
      </c>
      <c r="H53" s="68">
        <v>2912</v>
      </c>
      <c r="I53" s="68">
        <v>21.6</v>
      </c>
      <c r="J53" s="68">
        <v>2</v>
      </c>
      <c r="K53" s="68">
        <v>1293</v>
      </c>
      <c r="L53" s="68">
        <v>-4.9000000000000004</v>
      </c>
      <c r="M53" s="68">
        <v>2788</v>
      </c>
      <c r="N53" s="68">
        <v>1.6</v>
      </c>
      <c r="O53" s="68">
        <v>2.2000000000000002</v>
      </c>
      <c r="P53" s="68">
        <v>1458</v>
      </c>
      <c r="Q53" s="68">
        <v>-30.7</v>
      </c>
      <c r="R53" s="68">
        <v>2870</v>
      </c>
      <c r="S53" s="68">
        <v>-42.5</v>
      </c>
      <c r="T53" s="68">
        <v>2</v>
      </c>
      <c r="U53" s="68">
        <v>1528</v>
      </c>
      <c r="V53" s="68">
        <v>13.3</v>
      </c>
      <c r="W53" s="68">
        <v>3535</v>
      </c>
      <c r="X53" s="68">
        <v>43.8</v>
      </c>
      <c r="Y53" s="68">
        <v>2.2999999999999998</v>
      </c>
      <c r="Z53" s="68">
        <v>1927</v>
      </c>
      <c r="AA53" s="68">
        <v>36.299999999999997</v>
      </c>
      <c r="AB53" s="68">
        <v>4473</v>
      </c>
      <c r="AC53" s="68">
        <v>48.9</v>
      </c>
      <c r="AD53" s="68">
        <v>2.2999999999999998</v>
      </c>
      <c r="AE53" s="68" t="s">
        <v>101</v>
      </c>
      <c r="AF53" s="68" t="s">
        <v>101</v>
      </c>
      <c r="AG53" s="68" t="s">
        <v>101</v>
      </c>
      <c r="AH53" s="68" t="s">
        <v>101</v>
      </c>
      <c r="AI53" s="68" t="s">
        <v>101</v>
      </c>
      <c r="AJ53" s="68" t="s">
        <v>101</v>
      </c>
      <c r="AK53" s="68" t="s">
        <v>101</v>
      </c>
      <c r="AL53" s="68" t="s">
        <v>101</v>
      </c>
      <c r="AM53" s="68" t="s">
        <v>101</v>
      </c>
      <c r="AN53" s="68" t="s">
        <v>101</v>
      </c>
      <c r="AO53" s="68" t="s">
        <v>101</v>
      </c>
      <c r="AP53" s="68" t="s">
        <v>101</v>
      </c>
      <c r="AQ53" s="68" t="s">
        <v>101</v>
      </c>
      <c r="AR53" s="68" t="s">
        <v>101</v>
      </c>
      <c r="AS53" s="68" t="s">
        <v>101</v>
      </c>
      <c r="AT53" s="68" t="s">
        <v>101</v>
      </c>
      <c r="AU53" s="68" t="s">
        <v>101</v>
      </c>
      <c r="AV53" s="68" t="s">
        <v>101</v>
      </c>
      <c r="AW53" s="68" t="s">
        <v>101</v>
      </c>
      <c r="AX53" s="68" t="s">
        <v>101</v>
      </c>
      <c r="AY53" s="68" t="s">
        <v>101</v>
      </c>
      <c r="AZ53" s="68" t="s">
        <v>101</v>
      </c>
      <c r="BA53" s="68" t="s">
        <v>101</v>
      </c>
      <c r="BB53" s="68" t="s">
        <v>101</v>
      </c>
      <c r="BC53" s="68" t="s">
        <v>101</v>
      </c>
      <c r="BD53" s="68" t="s">
        <v>101</v>
      </c>
      <c r="BE53" s="68" t="s">
        <v>101</v>
      </c>
      <c r="BF53" s="68" t="s">
        <v>101</v>
      </c>
      <c r="BG53" s="68" t="s">
        <v>101</v>
      </c>
      <c r="BH53" s="68" t="s">
        <v>101</v>
      </c>
      <c r="BI53" s="68" t="s">
        <v>101</v>
      </c>
      <c r="BJ53" s="68" t="s">
        <v>101</v>
      </c>
      <c r="BK53" s="68" t="s">
        <v>101</v>
      </c>
      <c r="BL53" s="68" t="s">
        <v>101</v>
      </c>
      <c r="BM53" s="68" t="s">
        <v>101</v>
      </c>
    </row>
    <row r="54" spans="1:65" x14ac:dyDescent="0.3">
      <c r="A54" s="74" t="s">
        <v>70</v>
      </c>
      <c r="B54" s="28">
        <v>6410</v>
      </c>
      <c r="C54" s="35">
        <v>39.742751253542622</v>
      </c>
      <c r="D54" s="28">
        <v>14925</v>
      </c>
      <c r="E54" s="35">
        <v>60.019298809906729</v>
      </c>
      <c r="F54" s="68">
        <v>626</v>
      </c>
      <c r="G54" s="68">
        <v>21.6</v>
      </c>
      <c r="H54" s="68">
        <v>1364</v>
      </c>
      <c r="I54" s="68">
        <v>30.5</v>
      </c>
      <c r="J54" s="68">
        <v>2.2000000000000002</v>
      </c>
      <c r="K54" s="68">
        <v>767</v>
      </c>
      <c r="L54" s="68">
        <v>13.5</v>
      </c>
      <c r="M54" s="68">
        <v>1735</v>
      </c>
      <c r="N54" s="68">
        <v>17</v>
      </c>
      <c r="O54" s="68">
        <v>2.2999999999999998</v>
      </c>
      <c r="P54" s="68">
        <v>2199</v>
      </c>
      <c r="Q54" s="68">
        <v>109.8</v>
      </c>
      <c r="R54" s="68">
        <v>5144</v>
      </c>
      <c r="S54" s="68">
        <v>141.19999999999999</v>
      </c>
      <c r="T54" s="68">
        <v>2.2999999999999998</v>
      </c>
      <c r="U54" s="68">
        <v>1442</v>
      </c>
      <c r="V54" s="68">
        <v>48.8</v>
      </c>
      <c r="W54" s="68">
        <v>3538</v>
      </c>
      <c r="X54" s="68">
        <v>69.900000000000006</v>
      </c>
      <c r="Y54" s="68">
        <v>2.5</v>
      </c>
      <c r="Z54" s="68">
        <v>1376</v>
      </c>
      <c r="AA54" s="68">
        <v>-0.2</v>
      </c>
      <c r="AB54" s="68">
        <v>3144</v>
      </c>
      <c r="AC54" s="68">
        <v>21.7</v>
      </c>
      <c r="AD54" s="68">
        <v>2.2999999999999998</v>
      </c>
      <c r="AE54" s="68" t="s">
        <v>101</v>
      </c>
      <c r="AF54" s="68" t="s">
        <v>101</v>
      </c>
      <c r="AG54" s="68" t="s">
        <v>101</v>
      </c>
      <c r="AH54" s="68" t="s">
        <v>101</v>
      </c>
      <c r="AI54" s="68" t="s">
        <v>101</v>
      </c>
      <c r="AJ54" s="68" t="s">
        <v>101</v>
      </c>
      <c r="AK54" s="68" t="s">
        <v>101</v>
      </c>
      <c r="AL54" s="68" t="s">
        <v>101</v>
      </c>
      <c r="AM54" s="68" t="s">
        <v>101</v>
      </c>
      <c r="AN54" s="68" t="s">
        <v>101</v>
      </c>
      <c r="AO54" s="68" t="s">
        <v>101</v>
      </c>
      <c r="AP54" s="68" t="s">
        <v>101</v>
      </c>
      <c r="AQ54" s="68" t="s">
        <v>101</v>
      </c>
      <c r="AR54" s="68" t="s">
        <v>101</v>
      </c>
      <c r="AS54" s="68" t="s">
        <v>101</v>
      </c>
      <c r="AT54" s="68" t="s">
        <v>101</v>
      </c>
      <c r="AU54" s="68" t="s">
        <v>101</v>
      </c>
      <c r="AV54" s="68" t="s">
        <v>101</v>
      </c>
      <c r="AW54" s="68" t="s">
        <v>101</v>
      </c>
      <c r="AX54" s="68" t="s">
        <v>101</v>
      </c>
      <c r="AY54" s="68" t="s">
        <v>101</v>
      </c>
      <c r="AZ54" s="68" t="s">
        <v>101</v>
      </c>
      <c r="BA54" s="68" t="s">
        <v>101</v>
      </c>
      <c r="BB54" s="68" t="s">
        <v>101</v>
      </c>
      <c r="BC54" s="68" t="s">
        <v>101</v>
      </c>
      <c r="BD54" s="68" t="s">
        <v>101</v>
      </c>
      <c r="BE54" s="68" t="s">
        <v>101</v>
      </c>
      <c r="BF54" s="68" t="s">
        <v>101</v>
      </c>
      <c r="BG54" s="68" t="s">
        <v>101</v>
      </c>
      <c r="BH54" s="68" t="s">
        <v>101</v>
      </c>
      <c r="BI54" s="68" t="s">
        <v>101</v>
      </c>
      <c r="BJ54" s="68" t="s">
        <v>101</v>
      </c>
      <c r="BK54" s="68" t="s">
        <v>101</v>
      </c>
      <c r="BL54" s="68" t="s">
        <v>101</v>
      </c>
      <c r="BM54" s="68" t="s">
        <v>101</v>
      </c>
    </row>
    <row r="55" spans="1:65" x14ac:dyDescent="0.3">
      <c r="A55" s="74" t="s">
        <v>71</v>
      </c>
      <c r="B55" s="28">
        <v>31240</v>
      </c>
      <c r="C55" s="35">
        <v>-2.0167487375717457</v>
      </c>
      <c r="D55" s="28">
        <v>73150</v>
      </c>
      <c r="E55" s="35">
        <v>-6.929105806911295</v>
      </c>
      <c r="F55" s="68">
        <v>5666</v>
      </c>
      <c r="G55" s="68">
        <v>12</v>
      </c>
      <c r="H55" s="68">
        <v>14420</v>
      </c>
      <c r="I55" s="68">
        <v>12.5</v>
      </c>
      <c r="J55" s="68">
        <v>2.5</v>
      </c>
      <c r="K55" s="68">
        <v>5049</v>
      </c>
      <c r="L55" s="68">
        <v>-1.9</v>
      </c>
      <c r="M55" s="68">
        <v>12346</v>
      </c>
      <c r="N55" s="68">
        <v>2.2999999999999998</v>
      </c>
      <c r="O55" s="68">
        <v>2.4</v>
      </c>
      <c r="P55" s="68">
        <v>5831</v>
      </c>
      <c r="Q55" s="68">
        <v>-16</v>
      </c>
      <c r="R55" s="68">
        <v>13235</v>
      </c>
      <c r="S55" s="68">
        <v>-24.5</v>
      </c>
      <c r="T55" s="68">
        <v>2.2999999999999998</v>
      </c>
      <c r="U55" s="68">
        <v>6919</v>
      </c>
      <c r="V55" s="68">
        <v>-5.6</v>
      </c>
      <c r="W55" s="68">
        <v>15585</v>
      </c>
      <c r="X55" s="68">
        <v>-9.5</v>
      </c>
      <c r="Y55" s="68">
        <v>2.2999999999999998</v>
      </c>
      <c r="Z55" s="68">
        <v>7775</v>
      </c>
      <c r="AA55" s="68">
        <v>5</v>
      </c>
      <c r="AB55" s="68">
        <v>17564</v>
      </c>
      <c r="AC55" s="68">
        <v>-7.4</v>
      </c>
      <c r="AD55" s="68">
        <v>2.2999999999999998</v>
      </c>
      <c r="AE55" s="68" t="s">
        <v>101</v>
      </c>
      <c r="AF55" s="68" t="s">
        <v>101</v>
      </c>
      <c r="AG55" s="68" t="s">
        <v>101</v>
      </c>
      <c r="AH55" s="68" t="s">
        <v>101</v>
      </c>
      <c r="AI55" s="68" t="s">
        <v>101</v>
      </c>
      <c r="AJ55" s="68" t="s">
        <v>101</v>
      </c>
      <c r="AK55" s="68" t="s">
        <v>101</v>
      </c>
      <c r="AL55" s="68" t="s">
        <v>101</v>
      </c>
      <c r="AM55" s="68" t="s">
        <v>101</v>
      </c>
      <c r="AN55" s="68" t="s">
        <v>101</v>
      </c>
      <c r="AO55" s="68" t="s">
        <v>101</v>
      </c>
      <c r="AP55" s="68" t="s">
        <v>101</v>
      </c>
      <c r="AQ55" s="68" t="s">
        <v>101</v>
      </c>
      <c r="AR55" s="68" t="s">
        <v>101</v>
      </c>
      <c r="AS55" s="68" t="s">
        <v>101</v>
      </c>
      <c r="AT55" s="68" t="s">
        <v>101</v>
      </c>
      <c r="AU55" s="68" t="s">
        <v>101</v>
      </c>
      <c r="AV55" s="68" t="s">
        <v>101</v>
      </c>
      <c r="AW55" s="68" t="s">
        <v>101</v>
      </c>
      <c r="AX55" s="68" t="s">
        <v>101</v>
      </c>
      <c r="AY55" s="68" t="s">
        <v>101</v>
      </c>
      <c r="AZ55" s="68" t="s">
        <v>101</v>
      </c>
      <c r="BA55" s="68" t="s">
        <v>101</v>
      </c>
      <c r="BB55" s="68" t="s">
        <v>101</v>
      </c>
      <c r="BC55" s="68" t="s">
        <v>101</v>
      </c>
      <c r="BD55" s="68" t="s">
        <v>101</v>
      </c>
      <c r="BE55" s="68" t="s">
        <v>101</v>
      </c>
      <c r="BF55" s="68" t="s">
        <v>101</v>
      </c>
      <c r="BG55" s="68" t="s">
        <v>101</v>
      </c>
      <c r="BH55" s="68" t="s">
        <v>101</v>
      </c>
      <c r="BI55" s="68" t="s">
        <v>101</v>
      </c>
      <c r="BJ55" s="68" t="s">
        <v>101</v>
      </c>
      <c r="BK55" s="68" t="s">
        <v>101</v>
      </c>
      <c r="BL55" s="68" t="s">
        <v>101</v>
      </c>
      <c r="BM55" s="68" t="s">
        <v>101</v>
      </c>
    </row>
    <row r="56" spans="1:65" x14ac:dyDescent="0.3">
      <c r="A56" s="74" t="s">
        <v>72</v>
      </c>
      <c r="B56" s="28">
        <v>11902</v>
      </c>
      <c r="C56" s="35">
        <v>17.030481809242872</v>
      </c>
      <c r="D56" s="28">
        <v>24878</v>
      </c>
      <c r="E56" s="35">
        <v>15.684724482678448</v>
      </c>
      <c r="F56" s="68">
        <v>1680</v>
      </c>
      <c r="G56" s="68">
        <v>44.1</v>
      </c>
      <c r="H56" s="68">
        <v>3439</v>
      </c>
      <c r="I56" s="68">
        <v>25.3</v>
      </c>
      <c r="J56" s="68">
        <v>2</v>
      </c>
      <c r="K56" s="68">
        <v>2020</v>
      </c>
      <c r="L56" s="68">
        <v>29.7</v>
      </c>
      <c r="M56" s="68">
        <v>4229</v>
      </c>
      <c r="N56" s="68">
        <v>30</v>
      </c>
      <c r="O56" s="68">
        <v>2.1</v>
      </c>
      <c r="P56" s="68">
        <v>2166</v>
      </c>
      <c r="Q56" s="68">
        <v>14.8</v>
      </c>
      <c r="R56" s="68">
        <v>4593</v>
      </c>
      <c r="S56" s="68">
        <v>8.8000000000000007</v>
      </c>
      <c r="T56" s="68">
        <v>2.1</v>
      </c>
      <c r="U56" s="68">
        <v>2703</v>
      </c>
      <c r="V56" s="68">
        <v>16.600000000000001</v>
      </c>
      <c r="W56" s="68">
        <v>5532</v>
      </c>
      <c r="X56" s="68">
        <v>19.899999999999999</v>
      </c>
      <c r="Y56" s="68">
        <v>2</v>
      </c>
      <c r="Z56" s="68">
        <v>3333</v>
      </c>
      <c r="AA56" s="68">
        <v>2.8</v>
      </c>
      <c r="AB56" s="68">
        <v>7085</v>
      </c>
      <c r="AC56" s="68">
        <v>6.2</v>
      </c>
      <c r="AD56" s="68">
        <v>2.1</v>
      </c>
      <c r="AE56" s="68" t="s">
        <v>101</v>
      </c>
      <c r="AF56" s="68" t="s">
        <v>101</v>
      </c>
      <c r="AG56" s="68" t="s">
        <v>101</v>
      </c>
      <c r="AH56" s="68" t="s">
        <v>101</v>
      </c>
      <c r="AI56" s="68" t="s">
        <v>101</v>
      </c>
      <c r="AJ56" s="68" t="s">
        <v>101</v>
      </c>
      <c r="AK56" s="68" t="s">
        <v>101</v>
      </c>
      <c r="AL56" s="68" t="s">
        <v>101</v>
      </c>
      <c r="AM56" s="68" t="s">
        <v>101</v>
      </c>
      <c r="AN56" s="68" t="s">
        <v>101</v>
      </c>
      <c r="AO56" s="68" t="s">
        <v>101</v>
      </c>
      <c r="AP56" s="68" t="s">
        <v>101</v>
      </c>
      <c r="AQ56" s="68" t="s">
        <v>101</v>
      </c>
      <c r="AR56" s="68" t="s">
        <v>101</v>
      </c>
      <c r="AS56" s="68" t="s">
        <v>101</v>
      </c>
      <c r="AT56" s="68" t="s">
        <v>101</v>
      </c>
      <c r="AU56" s="68" t="s">
        <v>101</v>
      </c>
      <c r="AV56" s="68" t="s">
        <v>101</v>
      </c>
      <c r="AW56" s="68" t="s">
        <v>101</v>
      </c>
      <c r="AX56" s="68" t="s">
        <v>101</v>
      </c>
      <c r="AY56" s="68" t="s">
        <v>101</v>
      </c>
      <c r="AZ56" s="68" t="s">
        <v>101</v>
      </c>
      <c r="BA56" s="68" t="s">
        <v>101</v>
      </c>
      <c r="BB56" s="68" t="s">
        <v>101</v>
      </c>
      <c r="BC56" s="68" t="s">
        <v>101</v>
      </c>
      <c r="BD56" s="68" t="s">
        <v>101</v>
      </c>
      <c r="BE56" s="68" t="s">
        <v>101</v>
      </c>
      <c r="BF56" s="68" t="s">
        <v>101</v>
      </c>
      <c r="BG56" s="68" t="s">
        <v>101</v>
      </c>
      <c r="BH56" s="68" t="s">
        <v>101</v>
      </c>
      <c r="BI56" s="68" t="s">
        <v>101</v>
      </c>
      <c r="BJ56" s="68" t="s">
        <v>101</v>
      </c>
      <c r="BK56" s="68" t="s">
        <v>101</v>
      </c>
      <c r="BL56" s="68" t="s">
        <v>101</v>
      </c>
      <c r="BM56" s="68" t="s">
        <v>101</v>
      </c>
    </row>
    <row r="57" spans="1:65" x14ac:dyDescent="0.3">
      <c r="A57" s="74" t="s">
        <v>73</v>
      </c>
      <c r="B57" s="28">
        <v>125423</v>
      </c>
      <c r="C57" s="35">
        <v>11.245831263747959</v>
      </c>
      <c r="D57" s="28">
        <v>217021</v>
      </c>
      <c r="E57" s="35">
        <v>10.133314387499809</v>
      </c>
      <c r="F57" s="68">
        <v>16923</v>
      </c>
      <c r="G57" s="68">
        <v>-7.2</v>
      </c>
      <c r="H57" s="68">
        <v>30690</v>
      </c>
      <c r="I57" s="68">
        <v>-2.1</v>
      </c>
      <c r="J57" s="68">
        <v>1.8</v>
      </c>
      <c r="K57" s="68">
        <v>22246</v>
      </c>
      <c r="L57" s="68">
        <v>23.4</v>
      </c>
      <c r="M57" s="68">
        <v>38215</v>
      </c>
      <c r="N57" s="68">
        <v>26.3</v>
      </c>
      <c r="O57" s="68">
        <v>1.7</v>
      </c>
      <c r="P57" s="68">
        <v>26268</v>
      </c>
      <c r="Q57" s="68">
        <v>5.4</v>
      </c>
      <c r="R57" s="68">
        <v>44481</v>
      </c>
      <c r="S57" s="68">
        <v>2.4</v>
      </c>
      <c r="T57" s="68">
        <v>1.7</v>
      </c>
      <c r="U57" s="68">
        <v>28097</v>
      </c>
      <c r="V57" s="68">
        <v>18.8</v>
      </c>
      <c r="W57" s="68">
        <v>48303</v>
      </c>
      <c r="X57" s="68">
        <v>17.3</v>
      </c>
      <c r="Y57" s="68">
        <v>1.7</v>
      </c>
      <c r="Z57" s="68">
        <v>31889</v>
      </c>
      <c r="AA57" s="68">
        <v>14.2</v>
      </c>
      <c r="AB57" s="68">
        <v>55332</v>
      </c>
      <c r="AC57" s="68">
        <v>8.8000000000000007</v>
      </c>
      <c r="AD57" s="68">
        <v>1.7</v>
      </c>
      <c r="AE57" s="68" t="s">
        <v>101</v>
      </c>
      <c r="AF57" s="68" t="s">
        <v>101</v>
      </c>
      <c r="AG57" s="68" t="s">
        <v>101</v>
      </c>
      <c r="AH57" s="68" t="s">
        <v>101</v>
      </c>
      <c r="AI57" s="68" t="s">
        <v>101</v>
      </c>
      <c r="AJ57" s="68" t="s">
        <v>101</v>
      </c>
      <c r="AK57" s="68" t="s">
        <v>101</v>
      </c>
      <c r="AL57" s="68" t="s">
        <v>101</v>
      </c>
      <c r="AM57" s="68" t="s">
        <v>101</v>
      </c>
      <c r="AN57" s="68" t="s">
        <v>101</v>
      </c>
      <c r="AO57" s="68" t="s">
        <v>101</v>
      </c>
      <c r="AP57" s="68" t="s">
        <v>101</v>
      </c>
      <c r="AQ57" s="68" t="s">
        <v>101</v>
      </c>
      <c r="AR57" s="68" t="s">
        <v>101</v>
      </c>
      <c r="AS57" s="68" t="s">
        <v>101</v>
      </c>
      <c r="AT57" s="68" t="s">
        <v>101</v>
      </c>
      <c r="AU57" s="68" t="s">
        <v>101</v>
      </c>
      <c r="AV57" s="68" t="s">
        <v>101</v>
      </c>
      <c r="AW57" s="68" t="s">
        <v>101</v>
      </c>
      <c r="AX57" s="68" t="s">
        <v>101</v>
      </c>
      <c r="AY57" s="68" t="s">
        <v>101</v>
      </c>
      <c r="AZ57" s="68" t="s">
        <v>101</v>
      </c>
      <c r="BA57" s="68" t="s">
        <v>101</v>
      </c>
      <c r="BB57" s="68" t="s">
        <v>101</v>
      </c>
      <c r="BC57" s="68" t="s">
        <v>101</v>
      </c>
      <c r="BD57" s="68" t="s">
        <v>101</v>
      </c>
      <c r="BE57" s="68" t="s">
        <v>101</v>
      </c>
      <c r="BF57" s="68" t="s">
        <v>101</v>
      </c>
      <c r="BG57" s="68" t="s">
        <v>101</v>
      </c>
      <c r="BH57" s="68" t="s">
        <v>101</v>
      </c>
      <c r="BI57" s="68" t="s">
        <v>101</v>
      </c>
      <c r="BJ57" s="68" t="s">
        <v>101</v>
      </c>
      <c r="BK57" s="68" t="s">
        <v>101</v>
      </c>
      <c r="BL57" s="68" t="s">
        <v>101</v>
      </c>
      <c r="BM57" s="68" t="s">
        <v>101</v>
      </c>
    </row>
    <row r="58" spans="1:65" x14ac:dyDescent="0.3">
      <c r="A58" s="74" t="s">
        <v>25</v>
      </c>
      <c r="B58" s="28">
        <v>2003</v>
      </c>
      <c r="C58" s="35">
        <v>93.339768339768341</v>
      </c>
      <c r="D58" s="28">
        <v>3931</v>
      </c>
      <c r="E58" s="35">
        <v>96.550000000000011</v>
      </c>
      <c r="F58" s="68">
        <v>193</v>
      </c>
      <c r="G58" s="68">
        <v>0</v>
      </c>
      <c r="H58" s="68">
        <v>355</v>
      </c>
      <c r="I58" s="68">
        <v>7.3</v>
      </c>
      <c r="J58" s="68">
        <v>1.8</v>
      </c>
      <c r="K58" s="68">
        <v>216</v>
      </c>
      <c r="L58" s="68">
        <v>100</v>
      </c>
      <c r="M58" s="68">
        <v>485</v>
      </c>
      <c r="N58" s="68">
        <v>106.4</v>
      </c>
      <c r="O58" s="68">
        <v>2.2000000000000002</v>
      </c>
      <c r="P58" s="68">
        <v>189</v>
      </c>
      <c r="Q58" s="68">
        <v>-17.5</v>
      </c>
      <c r="R58" s="68">
        <v>449</v>
      </c>
      <c r="S58" s="68">
        <v>-3.6</v>
      </c>
      <c r="T58" s="68">
        <v>2.4</v>
      </c>
      <c r="U58" s="68">
        <v>600</v>
      </c>
      <c r="V58" s="68">
        <v>129.9</v>
      </c>
      <c r="W58" s="68">
        <v>1150</v>
      </c>
      <c r="X58" s="68">
        <v>144.19999999999999</v>
      </c>
      <c r="Y58" s="68">
        <v>1.9</v>
      </c>
      <c r="Z58" s="68">
        <v>805</v>
      </c>
      <c r="AA58" s="68">
        <v>228.6</v>
      </c>
      <c r="AB58" s="68">
        <v>1492</v>
      </c>
      <c r="AC58" s="68">
        <v>200.2</v>
      </c>
      <c r="AD58" s="68">
        <v>1.9</v>
      </c>
      <c r="AE58" s="68" t="s">
        <v>101</v>
      </c>
      <c r="AF58" s="68" t="s">
        <v>101</v>
      </c>
      <c r="AG58" s="68" t="s">
        <v>101</v>
      </c>
      <c r="AH58" s="68" t="s">
        <v>101</v>
      </c>
      <c r="AI58" s="68" t="s">
        <v>101</v>
      </c>
      <c r="AJ58" s="68" t="s">
        <v>101</v>
      </c>
      <c r="AK58" s="68" t="s">
        <v>101</v>
      </c>
      <c r="AL58" s="68" t="s">
        <v>101</v>
      </c>
      <c r="AM58" s="68" t="s">
        <v>101</v>
      </c>
      <c r="AN58" s="68" t="s">
        <v>101</v>
      </c>
      <c r="AO58" s="68" t="s">
        <v>101</v>
      </c>
      <c r="AP58" s="68" t="s">
        <v>101</v>
      </c>
      <c r="AQ58" s="68" t="s">
        <v>101</v>
      </c>
      <c r="AR58" s="68" t="s">
        <v>101</v>
      </c>
      <c r="AS58" s="68" t="s">
        <v>101</v>
      </c>
      <c r="AT58" s="68" t="s">
        <v>101</v>
      </c>
      <c r="AU58" s="68" t="s">
        <v>101</v>
      </c>
      <c r="AV58" s="68" t="s">
        <v>101</v>
      </c>
      <c r="AW58" s="68" t="s">
        <v>101</v>
      </c>
      <c r="AX58" s="68" t="s">
        <v>101</v>
      </c>
      <c r="AY58" s="68" t="s">
        <v>101</v>
      </c>
      <c r="AZ58" s="68" t="s">
        <v>101</v>
      </c>
      <c r="BA58" s="68" t="s">
        <v>101</v>
      </c>
      <c r="BB58" s="68" t="s">
        <v>101</v>
      </c>
      <c r="BC58" s="68" t="s">
        <v>101</v>
      </c>
      <c r="BD58" s="68" t="s">
        <v>101</v>
      </c>
      <c r="BE58" s="68" t="s">
        <v>101</v>
      </c>
      <c r="BF58" s="68" t="s">
        <v>101</v>
      </c>
      <c r="BG58" s="68" t="s">
        <v>101</v>
      </c>
      <c r="BH58" s="68" t="s">
        <v>101</v>
      </c>
      <c r="BI58" s="68" t="s">
        <v>101</v>
      </c>
      <c r="BJ58" s="68" t="s">
        <v>101</v>
      </c>
      <c r="BK58" s="68" t="s">
        <v>101</v>
      </c>
      <c r="BL58" s="68" t="s">
        <v>101</v>
      </c>
      <c r="BM58" s="68" t="s">
        <v>101</v>
      </c>
    </row>
    <row r="59" spans="1:65" x14ac:dyDescent="0.3">
      <c r="A59" s="74" t="s">
        <v>74</v>
      </c>
      <c r="B59" s="28">
        <v>6962</v>
      </c>
      <c r="C59" s="35">
        <v>2.5029446407538245</v>
      </c>
      <c r="D59" s="28">
        <v>15116</v>
      </c>
      <c r="E59" s="35">
        <v>-0.50681234779175099</v>
      </c>
      <c r="F59" s="68">
        <v>1189</v>
      </c>
      <c r="G59" s="68">
        <v>6.2</v>
      </c>
      <c r="H59" s="68">
        <v>2506</v>
      </c>
      <c r="I59" s="68">
        <v>-0.1</v>
      </c>
      <c r="J59" s="68">
        <v>2.1</v>
      </c>
      <c r="K59" s="68">
        <v>1135</v>
      </c>
      <c r="L59" s="68">
        <v>-0.9</v>
      </c>
      <c r="M59" s="68">
        <v>2708</v>
      </c>
      <c r="N59" s="68">
        <v>9.8000000000000007</v>
      </c>
      <c r="O59" s="68">
        <v>2.4</v>
      </c>
      <c r="P59" s="68">
        <v>1178</v>
      </c>
      <c r="Q59" s="68">
        <v>-23.7</v>
      </c>
      <c r="R59" s="68">
        <v>2692</v>
      </c>
      <c r="S59" s="68">
        <v>-23.6</v>
      </c>
      <c r="T59" s="68">
        <v>2.2999999999999998</v>
      </c>
      <c r="U59" s="68">
        <v>1450</v>
      </c>
      <c r="V59" s="68">
        <v>4.9000000000000004</v>
      </c>
      <c r="W59" s="68">
        <v>3185</v>
      </c>
      <c r="X59" s="68">
        <v>9.9</v>
      </c>
      <c r="Y59" s="68">
        <v>2.2000000000000002</v>
      </c>
      <c r="Z59" s="68">
        <v>2010</v>
      </c>
      <c r="AA59" s="68">
        <v>25.5</v>
      </c>
      <c r="AB59" s="68">
        <v>4025</v>
      </c>
      <c r="AC59" s="68">
        <v>6.1</v>
      </c>
      <c r="AD59" s="68">
        <v>2</v>
      </c>
      <c r="AE59" s="68" t="s">
        <v>101</v>
      </c>
      <c r="AF59" s="68" t="s">
        <v>101</v>
      </c>
      <c r="AG59" s="68" t="s">
        <v>101</v>
      </c>
      <c r="AH59" s="68" t="s">
        <v>101</v>
      </c>
      <c r="AI59" s="68" t="s">
        <v>101</v>
      </c>
      <c r="AJ59" s="68" t="s">
        <v>101</v>
      </c>
      <c r="AK59" s="68" t="s">
        <v>101</v>
      </c>
      <c r="AL59" s="68" t="s">
        <v>101</v>
      </c>
      <c r="AM59" s="68" t="s">
        <v>101</v>
      </c>
      <c r="AN59" s="68" t="s">
        <v>101</v>
      </c>
      <c r="AO59" s="68" t="s">
        <v>101</v>
      </c>
      <c r="AP59" s="68" t="s">
        <v>101</v>
      </c>
      <c r="AQ59" s="68" t="s">
        <v>101</v>
      </c>
      <c r="AR59" s="68" t="s">
        <v>101</v>
      </c>
      <c r="AS59" s="68" t="s">
        <v>101</v>
      </c>
      <c r="AT59" s="68" t="s">
        <v>101</v>
      </c>
      <c r="AU59" s="68" t="s">
        <v>101</v>
      </c>
      <c r="AV59" s="68" t="s">
        <v>101</v>
      </c>
      <c r="AW59" s="68" t="s">
        <v>101</v>
      </c>
      <c r="AX59" s="68" t="s">
        <v>101</v>
      </c>
      <c r="AY59" s="68" t="s">
        <v>101</v>
      </c>
      <c r="AZ59" s="68" t="s">
        <v>101</v>
      </c>
      <c r="BA59" s="68" t="s">
        <v>101</v>
      </c>
      <c r="BB59" s="68" t="s">
        <v>101</v>
      </c>
      <c r="BC59" s="68" t="s">
        <v>101</v>
      </c>
      <c r="BD59" s="68" t="s">
        <v>101</v>
      </c>
      <c r="BE59" s="68" t="s">
        <v>101</v>
      </c>
      <c r="BF59" s="68" t="s">
        <v>101</v>
      </c>
      <c r="BG59" s="68" t="s">
        <v>101</v>
      </c>
      <c r="BH59" s="68" t="s">
        <v>101</v>
      </c>
      <c r="BI59" s="68" t="s">
        <v>101</v>
      </c>
      <c r="BJ59" s="68" t="s">
        <v>101</v>
      </c>
      <c r="BK59" s="68" t="s">
        <v>101</v>
      </c>
      <c r="BL59" s="68" t="s">
        <v>101</v>
      </c>
      <c r="BM59" s="68" t="s">
        <v>101</v>
      </c>
    </row>
    <row r="60" spans="1:65" x14ac:dyDescent="0.3">
      <c r="A60" s="74" t="s">
        <v>75</v>
      </c>
      <c r="B60" s="28">
        <v>10370</v>
      </c>
      <c r="C60" s="35">
        <v>19.20910449476952</v>
      </c>
      <c r="D60" s="28">
        <v>24390</v>
      </c>
      <c r="E60" s="35">
        <v>22.784937575513496</v>
      </c>
      <c r="F60" s="68">
        <v>1537</v>
      </c>
      <c r="G60" s="68">
        <v>43.9</v>
      </c>
      <c r="H60" s="68">
        <v>3403</v>
      </c>
      <c r="I60" s="68">
        <v>38.700000000000003</v>
      </c>
      <c r="J60" s="68">
        <v>2.2000000000000002</v>
      </c>
      <c r="K60" s="68">
        <v>1845</v>
      </c>
      <c r="L60" s="68">
        <v>90</v>
      </c>
      <c r="M60" s="68">
        <v>4503</v>
      </c>
      <c r="N60" s="68">
        <v>114.1</v>
      </c>
      <c r="O60" s="68">
        <v>2.4</v>
      </c>
      <c r="P60" s="68">
        <v>1588</v>
      </c>
      <c r="Q60" s="68">
        <v>-29.6</v>
      </c>
      <c r="R60" s="68">
        <v>3652</v>
      </c>
      <c r="S60" s="68">
        <v>-34.700000000000003</v>
      </c>
      <c r="T60" s="68">
        <v>2.2999999999999998</v>
      </c>
      <c r="U60" s="68">
        <v>2563</v>
      </c>
      <c r="V60" s="68">
        <v>31.3</v>
      </c>
      <c r="W60" s="68">
        <v>5947</v>
      </c>
      <c r="X60" s="68">
        <v>38.200000000000003</v>
      </c>
      <c r="Y60" s="68">
        <v>2.2999999999999998</v>
      </c>
      <c r="Z60" s="68">
        <v>2837</v>
      </c>
      <c r="AA60" s="68">
        <v>15.7</v>
      </c>
      <c r="AB60" s="68">
        <v>6885</v>
      </c>
      <c r="AC60" s="68">
        <v>27.2</v>
      </c>
      <c r="AD60" s="68">
        <v>2.4</v>
      </c>
      <c r="AE60" s="68" t="s">
        <v>101</v>
      </c>
      <c r="AF60" s="68" t="s">
        <v>101</v>
      </c>
      <c r="AG60" s="68" t="s">
        <v>101</v>
      </c>
      <c r="AH60" s="68" t="s">
        <v>101</v>
      </c>
      <c r="AI60" s="68" t="s">
        <v>101</v>
      </c>
      <c r="AJ60" s="68" t="s">
        <v>101</v>
      </c>
      <c r="AK60" s="68" t="s">
        <v>101</v>
      </c>
      <c r="AL60" s="68" t="s">
        <v>101</v>
      </c>
      <c r="AM60" s="68" t="s">
        <v>101</v>
      </c>
      <c r="AN60" s="68" t="s">
        <v>101</v>
      </c>
      <c r="AO60" s="68" t="s">
        <v>101</v>
      </c>
      <c r="AP60" s="68" t="s">
        <v>101</v>
      </c>
      <c r="AQ60" s="68" t="s">
        <v>101</v>
      </c>
      <c r="AR60" s="68" t="s">
        <v>101</v>
      </c>
      <c r="AS60" s="68" t="s">
        <v>101</v>
      </c>
      <c r="AT60" s="68" t="s">
        <v>101</v>
      </c>
      <c r="AU60" s="68" t="s">
        <v>101</v>
      </c>
      <c r="AV60" s="68" t="s">
        <v>101</v>
      </c>
      <c r="AW60" s="68" t="s">
        <v>101</v>
      </c>
      <c r="AX60" s="68" t="s">
        <v>101</v>
      </c>
      <c r="AY60" s="68" t="s">
        <v>101</v>
      </c>
      <c r="AZ60" s="68" t="s">
        <v>101</v>
      </c>
      <c r="BA60" s="68" t="s">
        <v>101</v>
      </c>
      <c r="BB60" s="68" t="s">
        <v>101</v>
      </c>
      <c r="BC60" s="68" t="s">
        <v>101</v>
      </c>
      <c r="BD60" s="68" t="s">
        <v>101</v>
      </c>
      <c r="BE60" s="68" t="s">
        <v>101</v>
      </c>
      <c r="BF60" s="68" t="s">
        <v>101</v>
      </c>
      <c r="BG60" s="68" t="s">
        <v>101</v>
      </c>
      <c r="BH60" s="68" t="s">
        <v>101</v>
      </c>
      <c r="BI60" s="68" t="s">
        <v>101</v>
      </c>
      <c r="BJ60" s="68" t="s">
        <v>101</v>
      </c>
      <c r="BK60" s="68" t="s">
        <v>101</v>
      </c>
      <c r="BL60" s="68" t="s">
        <v>101</v>
      </c>
      <c r="BM60" s="68" t="s">
        <v>101</v>
      </c>
    </row>
    <row r="61" spans="1:65" x14ac:dyDescent="0.3">
      <c r="A61" s="74" t="s">
        <v>76</v>
      </c>
      <c r="B61" s="28">
        <v>9651</v>
      </c>
      <c r="C61" s="35">
        <v>15.222063037249285</v>
      </c>
      <c r="D61" s="28">
        <v>22772</v>
      </c>
      <c r="E61" s="35">
        <v>18.456096545984181</v>
      </c>
      <c r="F61" s="68">
        <v>1447</v>
      </c>
      <c r="G61" s="68">
        <v>5.9</v>
      </c>
      <c r="H61" s="68">
        <v>3077</v>
      </c>
      <c r="I61" s="68">
        <v>7.2</v>
      </c>
      <c r="J61" s="68">
        <v>2.1</v>
      </c>
      <c r="K61" s="68">
        <v>1824</v>
      </c>
      <c r="L61" s="68">
        <v>57.9</v>
      </c>
      <c r="M61" s="68">
        <v>4228</v>
      </c>
      <c r="N61" s="68">
        <v>52.2</v>
      </c>
      <c r="O61" s="68">
        <v>2.2999999999999998</v>
      </c>
      <c r="P61" s="68">
        <v>1779</v>
      </c>
      <c r="Q61" s="68">
        <v>-17.399999999999999</v>
      </c>
      <c r="R61" s="68">
        <v>4053</v>
      </c>
      <c r="S61" s="68">
        <v>-22.1</v>
      </c>
      <c r="T61" s="68">
        <v>2.2999999999999998</v>
      </c>
      <c r="U61" s="68">
        <v>1716</v>
      </c>
      <c r="V61" s="68">
        <v>14.4</v>
      </c>
      <c r="W61" s="68">
        <v>4347</v>
      </c>
      <c r="X61" s="68">
        <v>34.1</v>
      </c>
      <c r="Y61" s="68">
        <v>2.5</v>
      </c>
      <c r="Z61" s="68">
        <v>2885</v>
      </c>
      <c r="AA61" s="68">
        <v>31.1</v>
      </c>
      <c r="AB61" s="68">
        <v>7067</v>
      </c>
      <c r="AC61" s="68">
        <v>37.6</v>
      </c>
      <c r="AD61" s="68">
        <v>2.4</v>
      </c>
      <c r="AE61" s="68" t="s">
        <v>101</v>
      </c>
      <c r="AF61" s="68" t="s">
        <v>101</v>
      </c>
      <c r="AG61" s="68" t="s">
        <v>101</v>
      </c>
      <c r="AH61" s="68" t="s">
        <v>101</v>
      </c>
      <c r="AI61" s="68" t="s">
        <v>101</v>
      </c>
      <c r="AJ61" s="68" t="s">
        <v>101</v>
      </c>
      <c r="AK61" s="68" t="s">
        <v>101</v>
      </c>
      <c r="AL61" s="68" t="s">
        <v>101</v>
      </c>
      <c r="AM61" s="68" t="s">
        <v>101</v>
      </c>
      <c r="AN61" s="68" t="s">
        <v>101</v>
      </c>
      <c r="AO61" s="68" t="s">
        <v>101</v>
      </c>
      <c r="AP61" s="68" t="s">
        <v>101</v>
      </c>
      <c r="AQ61" s="68" t="s">
        <v>101</v>
      </c>
      <c r="AR61" s="68" t="s">
        <v>101</v>
      </c>
      <c r="AS61" s="68" t="s">
        <v>101</v>
      </c>
      <c r="AT61" s="68" t="s">
        <v>101</v>
      </c>
      <c r="AU61" s="68" t="s">
        <v>101</v>
      </c>
      <c r="AV61" s="68" t="s">
        <v>101</v>
      </c>
      <c r="AW61" s="68" t="s">
        <v>101</v>
      </c>
      <c r="AX61" s="68" t="s">
        <v>101</v>
      </c>
      <c r="AY61" s="68" t="s">
        <v>101</v>
      </c>
      <c r="AZ61" s="68" t="s">
        <v>101</v>
      </c>
      <c r="BA61" s="68" t="s">
        <v>101</v>
      </c>
      <c r="BB61" s="68" t="s">
        <v>101</v>
      </c>
      <c r="BC61" s="68" t="s">
        <v>101</v>
      </c>
      <c r="BD61" s="68" t="s">
        <v>101</v>
      </c>
      <c r="BE61" s="68" t="s">
        <v>101</v>
      </c>
      <c r="BF61" s="68" t="s">
        <v>101</v>
      </c>
      <c r="BG61" s="68" t="s">
        <v>101</v>
      </c>
      <c r="BH61" s="68" t="s">
        <v>101</v>
      </c>
      <c r="BI61" s="68" t="s">
        <v>101</v>
      </c>
      <c r="BJ61" s="68" t="s">
        <v>101</v>
      </c>
      <c r="BK61" s="68" t="s">
        <v>101</v>
      </c>
      <c r="BL61" s="68" t="s">
        <v>101</v>
      </c>
      <c r="BM61" s="68" t="s">
        <v>101</v>
      </c>
    </row>
    <row r="62" spans="1:65" x14ac:dyDescent="0.3">
      <c r="A62" s="74" t="s">
        <v>77</v>
      </c>
      <c r="B62" s="28">
        <v>0</v>
      </c>
      <c r="C62" s="35"/>
      <c r="D62" s="28">
        <v>0</v>
      </c>
      <c r="E62" s="35"/>
      <c r="F62" s="68" t="s">
        <v>8</v>
      </c>
      <c r="G62" s="68" t="s">
        <v>8</v>
      </c>
      <c r="H62" s="68" t="s">
        <v>8</v>
      </c>
      <c r="I62" s="68" t="s">
        <v>8</v>
      </c>
      <c r="J62" s="68" t="s">
        <v>8</v>
      </c>
      <c r="K62" s="68" t="s">
        <v>8</v>
      </c>
      <c r="L62" s="68" t="s">
        <v>8</v>
      </c>
      <c r="M62" s="68" t="s">
        <v>8</v>
      </c>
      <c r="N62" s="68" t="s">
        <v>8</v>
      </c>
      <c r="O62" s="68" t="s">
        <v>8</v>
      </c>
      <c r="P62" s="68" t="s">
        <v>8</v>
      </c>
      <c r="Q62" s="68" t="s">
        <v>8</v>
      </c>
      <c r="R62" s="68" t="s">
        <v>8</v>
      </c>
      <c r="S62" s="68" t="s">
        <v>8</v>
      </c>
      <c r="T62" s="68" t="s">
        <v>8</v>
      </c>
      <c r="U62" s="68" t="s">
        <v>8</v>
      </c>
      <c r="V62" s="68" t="s">
        <v>8</v>
      </c>
      <c r="W62" s="68" t="s">
        <v>8</v>
      </c>
      <c r="X62" s="68" t="s">
        <v>8</v>
      </c>
      <c r="Y62" s="68" t="s">
        <v>8</v>
      </c>
      <c r="Z62" s="68" t="s">
        <v>8</v>
      </c>
      <c r="AA62" s="68" t="s">
        <v>8</v>
      </c>
      <c r="AB62" s="68" t="s">
        <v>8</v>
      </c>
      <c r="AC62" s="68" t="s">
        <v>8</v>
      </c>
      <c r="AD62" s="68" t="s">
        <v>8</v>
      </c>
      <c r="AE62" s="68" t="s">
        <v>101</v>
      </c>
      <c r="AF62" s="68" t="s">
        <v>101</v>
      </c>
      <c r="AG62" s="68" t="s">
        <v>101</v>
      </c>
      <c r="AH62" s="68" t="s">
        <v>101</v>
      </c>
      <c r="AI62" s="68" t="s">
        <v>101</v>
      </c>
      <c r="AJ62" s="68" t="s">
        <v>101</v>
      </c>
      <c r="AK62" s="68" t="s">
        <v>101</v>
      </c>
      <c r="AL62" s="68" t="s">
        <v>101</v>
      </c>
      <c r="AM62" s="68" t="s">
        <v>101</v>
      </c>
      <c r="AN62" s="68" t="s">
        <v>101</v>
      </c>
      <c r="AO62" s="68" t="s">
        <v>101</v>
      </c>
      <c r="AP62" s="68" t="s">
        <v>101</v>
      </c>
      <c r="AQ62" s="68" t="s">
        <v>101</v>
      </c>
      <c r="AR62" s="68" t="s">
        <v>101</v>
      </c>
      <c r="AS62" s="68" t="s">
        <v>101</v>
      </c>
      <c r="AT62" s="68" t="s">
        <v>101</v>
      </c>
      <c r="AU62" s="68" t="s">
        <v>101</v>
      </c>
      <c r="AV62" s="68" t="s">
        <v>101</v>
      </c>
      <c r="AW62" s="68" t="s">
        <v>101</v>
      </c>
      <c r="AX62" s="68" t="s">
        <v>101</v>
      </c>
      <c r="AY62" s="68" t="s">
        <v>101</v>
      </c>
      <c r="AZ62" s="68" t="s">
        <v>101</v>
      </c>
      <c r="BA62" s="68" t="s">
        <v>101</v>
      </c>
      <c r="BB62" s="68" t="s">
        <v>101</v>
      </c>
      <c r="BC62" s="68" t="s">
        <v>101</v>
      </c>
      <c r="BD62" s="68" t="s">
        <v>101</v>
      </c>
      <c r="BE62" s="68" t="s">
        <v>101</v>
      </c>
      <c r="BF62" s="68" t="s">
        <v>101</v>
      </c>
      <c r="BG62" s="68" t="s">
        <v>101</v>
      </c>
      <c r="BH62" s="68" t="s">
        <v>101</v>
      </c>
      <c r="BI62" s="68" t="s">
        <v>101</v>
      </c>
      <c r="BJ62" s="68" t="s">
        <v>101</v>
      </c>
      <c r="BK62" s="68" t="s">
        <v>101</v>
      </c>
      <c r="BL62" s="68" t="s">
        <v>101</v>
      </c>
      <c r="BM62" s="68" t="s">
        <v>101</v>
      </c>
    </row>
    <row r="63" spans="1:65" x14ac:dyDescent="0.3">
      <c r="A63" s="74" t="s">
        <v>78</v>
      </c>
      <c r="B63" s="28">
        <v>9072</v>
      </c>
      <c r="C63" s="35">
        <v>0.56534752244762387</v>
      </c>
      <c r="D63" s="28">
        <v>18299</v>
      </c>
      <c r="E63" s="35">
        <v>-0.32138577187058104</v>
      </c>
      <c r="F63" s="68">
        <v>1856</v>
      </c>
      <c r="G63" s="68">
        <v>20.8</v>
      </c>
      <c r="H63" s="68">
        <v>3806</v>
      </c>
      <c r="I63" s="68">
        <v>30.3</v>
      </c>
      <c r="J63" s="68">
        <v>2.1</v>
      </c>
      <c r="K63" s="68">
        <v>1434</v>
      </c>
      <c r="L63" s="68">
        <v>32.200000000000003</v>
      </c>
      <c r="M63" s="68">
        <v>3015</v>
      </c>
      <c r="N63" s="68">
        <v>29.2</v>
      </c>
      <c r="O63" s="68">
        <v>2.1</v>
      </c>
      <c r="P63" s="68">
        <v>1420</v>
      </c>
      <c r="Q63" s="68">
        <v>-18.7</v>
      </c>
      <c r="R63" s="68">
        <v>2763</v>
      </c>
      <c r="S63" s="68">
        <v>-24.3</v>
      </c>
      <c r="T63" s="68">
        <v>1.9</v>
      </c>
      <c r="U63" s="68">
        <v>1962</v>
      </c>
      <c r="V63" s="68">
        <v>-5.4</v>
      </c>
      <c r="W63" s="68">
        <v>3941</v>
      </c>
      <c r="X63" s="68">
        <v>-1.9</v>
      </c>
      <c r="Y63" s="68">
        <v>2</v>
      </c>
      <c r="Z63" s="68">
        <v>2400</v>
      </c>
      <c r="AA63" s="68">
        <v>-6.9</v>
      </c>
      <c r="AB63" s="68">
        <v>4774</v>
      </c>
      <c r="AC63" s="68">
        <v>-12.1</v>
      </c>
      <c r="AD63" s="68">
        <v>2</v>
      </c>
      <c r="AE63" s="68" t="s">
        <v>101</v>
      </c>
      <c r="AF63" s="68" t="s">
        <v>101</v>
      </c>
      <c r="AG63" s="68" t="s">
        <v>101</v>
      </c>
      <c r="AH63" s="68" t="s">
        <v>101</v>
      </c>
      <c r="AI63" s="68" t="s">
        <v>101</v>
      </c>
      <c r="AJ63" s="68" t="s">
        <v>101</v>
      </c>
      <c r="AK63" s="68" t="s">
        <v>101</v>
      </c>
      <c r="AL63" s="68" t="s">
        <v>101</v>
      </c>
      <c r="AM63" s="68" t="s">
        <v>101</v>
      </c>
      <c r="AN63" s="68" t="s">
        <v>101</v>
      </c>
      <c r="AO63" s="68" t="s">
        <v>101</v>
      </c>
      <c r="AP63" s="68" t="s">
        <v>101</v>
      </c>
      <c r="AQ63" s="68" t="s">
        <v>101</v>
      </c>
      <c r="AR63" s="68" t="s">
        <v>101</v>
      </c>
      <c r="AS63" s="68" t="s">
        <v>101</v>
      </c>
      <c r="AT63" s="68" t="s">
        <v>101</v>
      </c>
      <c r="AU63" s="68" t="s">
        <v>101</v>
      </c>
      <c r="AV63" s="68" t="s">
        <v>101</v>
      </c>
      <c r="AW63" s="68" t="s">
        <v>101</v>
      </c>
      <c r="AX63" s="68" t="s">
        <v>101</v>
      </c>
      <c r="AY63" s="68" t="s">
        <v>101</v>
      </c>
      <c r="AZ63" s="68" t="s">
        <v>101</v>
      </c>
      <c r="BA63" s="68" t="s">
        <v>101</v>
      </c>
      <c r="BB63" s="68" t="s">
        <v>101</v>
      </c>
      <c r="BC63" s="68" t="s">
        <v>101</v>
      </c>
      <c r="BD63" s="68" t="s">
        <v>101</v>
      </c>
      <c r="BE63" s="68" t="s">
        <v>101</v>
      </c>
      <c r="BF63" s="68" t="s">
        <v>101</v>
      </c>
      <c r="BG63" s="68" t="s">
        <v>101</v>
      </c>
      <c r="BH63" s="68" t="s">
        <v>101</v>
      </c>
      <c r="BI63" s="68" t="s">
        <v>101</v>
      </c>
      <c r="BJ63" s="68" t="s">
        <v>101</v>
      </c>
      <c r="BK63" s="68" t="s">
        <v>101</v>
      </c>
      <c r="BL63" s="68" t="s">
        <v>101</v>
      </c>
      <c r="BM63" s="68" t="s">
        <v>101</v>
      </c>
    </row>
    <row r="64" spans="1:65" x14ac:dyDescent="0.3">
      <c r="A64" s="74" t="s">
        <v>79</v>
      </c>
      <c r="B64" s="28">
        <v>1855</v>
      </c>
      <c r="C64" s="35">
        <v>-4.0351784790481133</v>
      </c>
      <c r="D64" s="28">
        <v>3928</v>
      </c>
      <c r="E64" s="35">
        <v>2.9080429656798543</v>
      </c>
      <c r="F64" s="68">
        <v>345</v>
      </c>
      <c r="G64" s="68">
        <v>15.4</v>
      </c>
      <c r="H64" s="68">
        <v>739</v>
      </c>
      <c r="I64" s="68">
        <v>12.7</v>
      </c>
      <c r="J64" s="68">
        <v>2.1</v>
      </c>
      <c r="K64" s="68">
        <v>266</v>
      </c>
      <c r="L64" s="68">
        <v>-20.399999999999999</v>
      </c>
      <c r="M64" s="68">
        <v>508</v>
      </c>
      <c r="N64" s="68">
        <v>-17.3</v>
      </c>
      <c r="O64" s="68">
        <v>1.9</v>
      </c>
      <c r="P64" s="68">
        <v>301</v>
      </c>
      <c r="Q64" s="68">
        <v>-23.4</v>
      </c>
      <c r="R64" s="68">
        <v>698</v>
      </c>
      <c r="S64" s="68">
        <v>-7.8</v>
      </c>
      <c r="T64" s="68">
        <v>2.2999999999999998</v>
      </c>
      <c r="U64" s="68">
        <v>370</v>
      </c>
      <c r="V64" s="68">
        <v>22.9</v>
      </c>
      <c r="W64" s="68">
        <v>793</v>
      </c>
      <c r="X64" s="68">
        <v>31.3</v>
      </c>
      <c r="Y64" s="68">
        <v>2.1</v>
      </c>
      <c r="Z64" s="68">
        <v>573</v>
      </c>
      <c r="AA64" s="68">
        <v>-5.4</v>
      </c>
      <c r="AB64" s="68">
        <v>1190</v>
      </c>
      <c r="AC64" s="68">
        <v>0.3</v>
      </c>
      <c r="AD64" s="68">
        <v>2.1</v>
      </c>
      <c r="AE64" s="68" t="s">
        <v>101</v>
      </c>
      <c r="AF64" s="68" t="s">
        <v>101</v>
      </c>
      <c r="AG64" s="68" t="s">
        <v>101</v>
      </c>
      <c r="AH64" s="68" t="s">
        <v>101</v>
      </c>
      <c r="AI64" s="68" t="s">
        <v>101</v>
      </c>
      <c r="AJ64" s="68" t="s">
        <v>101</v>
      </c>
      <c r="AK64" s="68" t="s">
        <v>101</v>
      </c>
      <c r="AL64" s="68" t="s">
        <v>101</v>
      </c>
      <c r="AM64" s="68" t="s">
        <v>101</v>
      </c>
      <c r="AN64" s="68" t="s">
        <v>101</v>
      </c>
      <c r="AO64" s="68" t="s">
        <v>101</v>
      </c>
      <c r="AP64" s="68" t="s">
        <v>101</v>
      </c>
      <c r="AQ64" s="68" t="s">
        <v>101</v>
      </c>
      <c r="AR64" s="68" t="s">
        <v>101</v>
      </c>
      <c r="AS64" s="68" t="s">
        <v>101</v>
      </c>
      <c r="AT64" s="68" t="s">
        <v>101</v>
      </c>
      <c r="AU64" s="68" t="s">
        <v>101</v>
      </c>
      <c r="AV64" s="68" t="s">
        <v>101</v>
      </c>
      <c r="AW64" s="68" t="s">
        <v>101</v>
      </c>
      <c r="AX64" s="68" t="s">
        <v>101</v>
      </c>
      <c r="AY64" s="68" t="s">
        <v>101</v>
      </c>
      <c r="AZ64" s="68" t="s">
        <v>101</v>
      </c>
      <c r="BA64" s="68" t="s">
        <v>101</v>
      </c>
      <c r="BB64" s="68" t="s">
        <v>101</v>
      </c>
      <c r="BC64" s="68" t="s">
        <v>101</v>
      </c>
      <c r="BD64" s="68" t="s">
        <v>101</v>
      </c>
      <c r="BE64" s="68" t="s">
        <v>101</v>
      </c>
      <c r="BF64" s="68" t="s">
        <v>101</v>
      </c>
      <c r="BG64" s="68" t="s">
        <v>101</v>
      </c>
      <c r="BH64" s="68" t="s">
        <v>101</v>
      </c>
      <c r="BI64" s="68" t="s">
        <v>101</v>
      </c>
      <c r="BJ64" s="68" t="s">
        <v>101</v>
      </c>
      <c r="BK64" s="68" t="s">
        <v>101</v>
      </c>
      <c r="BL64" s="68" t="s">
        <v>101</v>
      </c>
      <c r="BM64" s="68" t="s">
        <v>101</v>
      </c>
    </row>
    <row r="65" spans="1:65" ht="15" thickBot="1" x14ac:dyDescent="0.35">
      <c r="A65" s="74" t="s">
        <v>80</v>
      </c>
      <c r="B65" s="28">
        <v>372454</v>
      </c>
      <c r="C65" s="63">
        <v>51.632129625860046</v>
      </c>
      <c r="D65" s="28">
        <v>618817</v>
      </c>
      <c r="E65" s="63">
        <v>52.355311977585586</v>
      </c>
      <c r="F65" s="68">
        <v>63876</v>
      </c>
      <c r="G65" s="68">
        <v>57.3</v>
      </c>
      <c r="H65" s="68">
        <v>100726</v>
      </c>
      <c r="I65" s="68">
        <v>54.6</v>
      </c>
      <c r="J65" s="68">
        <v>1.6</v>
      </c>
      <c r="K65" s="68">
        <v>77065</v>
      </c>
      <c r="L65" s="68">
        <v>64.8</v>
      </c>
      <c r="M65" s="68">
        <v>131308</v>
      </c>
      <c r="N65" s="68">
        <v>84.3</v>
      </c>
      <c r="O65" s="68">
        <v>1.7</v>
      </c>
      <c r="P65" s="68">
        <v>73840</v>
      </c>
      <c r="Q65" s="68">
        <v>61.2</v>
      </c>
      <c r="R65" s="68">
        <v>119563</v>
      </c>
      <c r="S65" s="68">
        <v>39.6</v>
      </c>
      <c r="T65" s="68">
        <v>1.6</v>
      </c>
      <c r="U65" s="68">
        <v>78007</v>
      </c>
      <c r="V65" s="68">
        <v>56.8</v>
      </c>
      <c r="W65" s="68">
        <v>131897</v>
      </c>
      <c r="X65" s="68">
        <v>55.5</v>
      </c>
      <c r="Y65" s="68">
        <v>1.7</v>
      </c>
      <c r="Z65" s="68">
        <v>79666</v>
      </c>
      <c r="AA65" s="68">
        <v>27</v>
      </c>
      <c r="AB65" s="68">
        <v>135323</v>
      </c>
      <c r="AC65" s="68">
        <v>36.200000000000003</v>
      </c>
      <c r="AD65" s="68">
        <v>1.7</v>
      </c>
      <c r="AE65" s="68" t="s">
        <v>101</v>
      </c>
      <c r="AF65" s="68" t="s">
        <v>101</v>
      </c>
      <c r="AG65" s="68" t="s">
        <v>101</v>
      </c>
      <c r="AH65" s="68" t="s">
        <v>101</v>
      </c>
      <c r="AI65" s="68" t="s">
        <v>101</v>
      </c>
      <c r="AJ65" s="68" t="s">
        <v>101</v>
      </c>
      <c r="AK65" s="68" t="s">
        <v>101</v>
      </c>
      <c r="AL65" s="68" t="s">
        <v>101</v>
      </c>
      <c r="AM65" s="68" t="s">
        <v>101</v>
      </c>
      <c r="AN65" s="68" t="s">
        <v>101</v>
      </c>
      <c r="AO65" s="68" t="s">
        <v>101</v>
      </c>
      <c r="AP65" s="68" t="s">
        <v>101</v>
      </c>
      <c r="AQ65" s="68" t="s">
        <v>101</v>
      </c>
      <c r="AR65" s="68" t="s">
        <v>101</v>
      </c>
      <c r="AS65" s="68" t="s">
        <v>101</v>
      </c>
      <c r="AT65" s="68" t="s">
        <v>101</v>
      </c>
      <c r="AU65" s="68" t="s">
        <v>101</v>
      </c>
      <c r="AV65" s="68" t="s">
        <v>101</v>
      </c>
      <c r="AW65" s="68" t="s">
        <v>101</v>
      </c>
      <c r="AX65" s="68" t="s">
        <v>101</v>
      </c>
      <c r="AY65" s="68" t="s">
        <v>101</v>
      </c>
      <c r="AZ65" s="68" t="s">
        <v>101</v>
      </c>
      <c r="BA65" s="68" t="s">
        <v>101</v>
      </c>
      <c r="BB65" s="68" t="s">
        <v>101</v>
      </c>
      <c r="BC65" s="68" t="s">
        <v>101</v>
      </c>
      <c r="BD65" s="68" t="s">
        <v>101</v>
      </c>
      <c r="BE65" s="68" t="s">
        <v>101</v>
      </c>
      <c r="BF65" s="68" t="s">
        <v>101</v>
      </c>
      <c r="BG65" s="68" t="s">
        <v>101</v>
      </c>
      <c r="BH65" s="68" t="s">
        <v>101</v>
      </c>
      <c r="BI65" s="68" t="s">
        <v>101</v>
      </c>
      <c r="BJ65" s="68" t="s">
        <v>101</v>
      </c>
      <c r="BK65" s="68" t="s">
        <v>101</v>
      </c>
      <c r="BL65" s="68" t="s">
        <v>101</v>
      </c>
      <c r="BM65" s="68" t="s">
        <v>101</v>
      </c>
    </row>
    <row r="66" spans="1:65" x14ac:dyDescent="0.3">
      <c r="A66" s="75" t="s">
        <v>88</v>
      </c>
      <c r="G66" s="73"/>
      <c r="I66" s="73"/>
      <c r="J66" s="73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</row>
    <row r="67" spans="1:65" x14ac:dyDescent="0.3">
      <c r="A67" s="75" t="s">
        <v>89</v>
      </c>
    </row>
    <row r="68" spans="1:65" x14ac:dyDescent="0.3">
      <c r="A68" s="75" t="s">
        <v>90</v>
      </c>
    </row>
    <row r="69" spans="1:65" x14ac:dyDescent="0.3">
      <c r="A69" s="75" t="s">
        <v>91</v>
      </c>
    </row>
    <row r="70" spans="1:65" x14ac:dyDescent="0.3">
      <c r="A70" s="73"/>
    </row>
    <row r="71" spans="1:65" x14ac:dyDescent="0.3">
      <c r="A71" s="75" t="s">
        <v>92</v>
      </c>
    </row>
    <row r="72" spans="1:65" x14ac:dyDescent="0.3">
      <c r="A72" s="75" t="s">
        <v>93</v>
      </c>
    </row>
    <row r="73" spans="1:65" x14ac:dyDescent="0.3">
      <c r="A73" s="75" t="s">
        <v>94</v>
      </c>
    </row>
    <row r="74" spans="1:65" x14ac:dyDescent="0.3">
      <c r="A74" s="75" t="s">
        <v>95</v>
      </c>
    </row>
    <row r="75" spans="1:65" x14ac:dyDescent="0.3">
      <c r="A75" s="75" t="s">
        <v>96</v>
      </c>
    </row>
    <row r="76" spans="1:65" x14ac:dyDescent="0.3">
      <c r="A76" s="73"/>
    </row>
    <row r="77" spans="1:65" x14ac:dyDescent="0.3">
      <c r="A77" s="75" t="s">
        <v>97</v>
      </c>
    </row>
    <row r="78" spans="1:65" x14ac:dyDescent="0.3">
      <c r="A78" s="75" t="s">
        <v>98</v>
      </c>
    </row>
    <row r="79" spans="1:65" x14ac:dyDescent="0.3">
      <c r="A79" s="76" t="s">
        <v>99</v>
      </c>
    </row>
    <row r="80" spans="1:65" x14ac:dyDescent="0.3">
      <c r="A80" s="73"/>
    </row>
  </sheetData>
  <mergeCells count="16">
    <mergeCell ref="F9:BM9"/>
    <mergeCell ref="B4:E4"/>
    <mergeCell ref="F4:BM4"/>
    <mergeCell ref="B5:E5"/>
    <mergeCell ref="F5:J5"/>
    <mergeCell ref="K5:O5"/>
    <mergeCell ref="P5:T5"/>
    <mergeCell ref="U5:Y5"/>
    <mergeCell ref="Z5:AD5"/>
    <mergeCell ref="AE5:AI5"/>
    <mergeCell ref="AJ5:AN5"/>
    <mergeCell ref="AO5:AS5"/>
    <mergeCell ref="AT5:AX5"/>
    <mergeCell ref="AY5:BC5"/>
    <mergeCell ref="BD5:BH5"/>
    <mergeCell ref="BI5:BM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A9192-7D9C-4CE7-A3A2-FFA8CBFA027B}">
  <dimension ref="A1:BM80"/>
  <sheetViews>
    <sheetView workbookViewId="0">
      <selection activeCell="F10" sqref="F10:BM65"/>
    </sheetView>
  </sheetViews>
  <sheetFormatPr baseColWidth="10" defaultColWidth="11.44140625" defaultRowHeight="14.4" x14ac:dyDescent="0.3"/>
  <cols>
    <col min="1" max="1" width="45.109375" bestFit="1" customWidth="1"/>
    <col min="2" max="2" width="12.44140625" customWidth="1"/>
    <col min="3" max="3" width="9.5546875" bestFit="1" customWidth="1"/>
    <col min="4" max="4" width="15.33203125" customWidth="1"/>
    <col min="5" max="5" width="9.5546875" bestFit="1" customWidth="1"/>
    <col min="6" max="6" width="11.109375" bestFit="1" customWidth="1"/>
    <col min="7" max="7" width="6.109375" bestFit="1" customWidth="1"/>
    <col min="8" max="8" width="13" bestFit="1" customWidth="1"/>
    <col min="9" max="9" width="6.109375" bestFit="1" customWidth="1"/>
    <col min="10" max="10" width="13.109375" bestFit="1" customWidth="1"/>
    <col min="11" max="11" width="10.6640625" bestFit="1" customWidth="1"/>
    <col min="12" max="12" width="7" bestFit="1" customWidth="1"/>
    <col min="13" max="13" width="13" bestFit="1" customWidth="1"/>
    <col min="14" max="14" width="7" bestFit="1" customWidth="1"/>
    <col min="15" max="15" width="13.109375" bestFit="1" customWidth="1"/>
    <col min="16" max="16" width="9.6640625" bestFit="1" customWidth="1"/>
    <col min="17" max="17" width="6.88671875" bestFit="1" customWidth="1"/>
    <col min="18" max="18" width="13" bestFit="1" customWidth="1"/>
    <col min="19" max="19" width="6.88671875" bestFit="1" customWidth="1"/>
    <col min="20" max="20" width="15.88671875" bestFit="1" customWidth="1"/>
    <col min="21" max="21" width="9.109375" bestFit="1" customWidth="1"/>
    <col min="22" max="22" width="6.88671875" bestFit="1" customWidth="1"/>
    <col min="23" max="23" width="13" bestFit="1" customWidth="1"/>
    <col min="24" max="24" width="6.88671875" bestFit="1" customWidth="1"/>
    <col min="25" max="25" width="13.109375" bestFit="1" customWidth="1"/>
    <col min="26" max="26" width="9.109375" bestFit="1" customWidth="1"/>
    <col min="27" max="27" width="6.88671875" bestFit="1" customWidth="1"/>
    <col min="28" max="28" width="13" bestFit="1" customWidth="1"/>
    <col min="29" max="29" width="6.88671875" bestFit="1" customWidth="1"/>
    <col min="30" max="30" width="13.109375" bestFit="1" customWidth="1"/>
    <col min="31" max="31" width="9.33203125" bestFit="1" customWidth="1"/>
    <col min="32" max="32" width="6.88671875" bestFit="1" customWidth="1"/>
    <col min="33" max="33" width="13" bestFit="1" customWidth="1"/>
    <col min="34" max="34" width="6.88671875" customWidth="1"/>
    <col min="35" max="35" width="13.109375" bestFit="1" customWidth="1"/>
    <col min="36" max="36" width="10.6640625" bestFit="1" customWidth="1"/>
    <col min="37" max="37" width="6.88671875" bestFit="1" customWidth="1"/>
    <col min="38" max="38" width="13" bestFit="1" customWidth="1"/>
    <col min="39" max="39" width="6.88671875" bestFit="1" customWidth="1"/>
    <col min="40" max="40" width="13.109375" bestFit="1" customWidth="1"/>
    <col min="41" max="41" width="11.109375" bestFit="1" customWidth="1"/>
    <col min="42" max="42" width="6.88671875" bestFit="1" customWidth="1"/>
    <col min="43" max="43" width="13" bestFit="1" customWidth="1"/>
    <col min="44" max="44" width="6.88671875" bestFit="1" customWidth="1"/>
    <col min="45" max="45" width="9.44140625" customWidth="1"/>
    <col min="46" max="46" width="9.109375" bestFit="1" customWidth="1"/>
    <col min="47" max="47" width="5.44140625" customWidth="1"/>
    <col min="48" max="48" width="9.33203125" bestFit="1" customWidth="1"/>
    <col min="49" max="49" width="5.33203125" bestFit="1" customWidth="1"/>
    <col min="50" max="50" width="9.44140625" customWidth="1"/>
    <col min="51" max="51" width="9.109375" bestFit="1" customWidth="1"/>
    <col min="52" max="52" width="5.44140625" customWidth="1"/>
    <col min="53" max="53" width="9.33203125" bestFit="1" customWidth="1"/>
    <col min="54" max="54" width="5.33203125" bestFit="1" customWidth="1"/>
    <col min="55" max="55" width="9.44140625" customWidth="1"/>
    <col min="56" max="56" width="9.109375" bestFit="1" customWidth="1"/>
    <col min="57" max="57" width="5.44140625" customWidth="1"/>
    <col min="58" max="58" width="9.33203125" bestFit="1" customWidth="1"/>
    <col min="59" max="59" width="5.33203125" bestFit="1" customWidth="1"/>
    <col min="60" max="60" width="9.44140625" customWidth="1"/>
    <col min="61" max="61" width="9.109375" bestFit="1" customWidth="1"/>
    <col min="62" max="62" width="6.109375" bestFit="1" customWidth="1"/>
    <col min="63" max="63" width="9.33203125" bestFit="1" customWidth="1"/>
    <col min="64" max="64" width="6.109375" bestFit="1" customWidth="1"/>
    <col min="65" max="65" width="9.44140625" customWidth="1"/>
  </cols>
  <sheetData>
    <row r="1" spans="1:65" ht="15" customHeight="1" x14ac:dyDescent="0.3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</row>
    <row r="2" spans="1:65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5" ht="15" thickBot="1" x14ac:dyDescent="0.3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4" spans="1:65" ht="15" customHeight="1" x14ac:dyDescent="0.3">
      <c r="A4" s="2">
        <v>2025</v>
      </c>
      <c r="B4" s="81">
        <v>2025</v>
      </c>
      <c r="C4" s="82"/>
      <c r="D4" s="82"/>
      <c r="E4" s="82"/>
      <c r="F4" s="83">
        <v>2024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5"/>
    </row>
    <row r="5" spans="1:65" ht="14.4" customHeight="1" x14ac:dyDescent="0.3">
      <c r="A5" s="3"/>
      <c r="B5" s="86" t="e">
        <f>"Januar bis "&amp;#REF!</f>
        <v>#REF!</v>
      </c>
      <c r="C5" s="87"/>
      <c r="D5" s="87"/>
      <c r="E5" s="87"/>
      <c r="F5" s="88" t="s">
        <v>2</v>
      </c>
      <c r="G5" s="89"/>
      <c r="H5" s="89"/>
      <c r="I5" s="89"/>
      <c r="J5" s="90"/>
      <c r="K5" s="88" t="s">
        <v>3</v>
      </c>
      <c r="L5" s="89"/>
      <c r="M5" s="89"/>
      <c r="N5" s="89"/>
      <c r="O5" s="90"/>
      <c r="P5" s="88" t="s">
        <v>11</v>
      </c>
      <c r="Q5" s="89"/>
      <c r="R5" s="89"/>
      <c r="S5" s="89"/>
      <c r="T5" s="90"/>
      <c r="U5" s="88" t="s">
        <v>14</v>
      </c>
      <c r="V5" s="89"/>
      <c r="W5" s="89"/>
      <c r="X5" s="89"/>
      <c r="Y5" s="90"/>
      <c r="Z5" s="88" t="s">
        <v>15</v>
      </c>
      <c r="AA5" s="89"/>
      <c r="AB5" s="89"/>
      <c r="AC5" s="89"/>
      <c r="AD5" s="90"/>
      <c r="AE5" s="88" t="s">
        <v>16</v>
      </c>
      <c r="AF5" s="89"/>
      <c r="AG5" s="89"/>
      <c r="AH5" s="89"/>
      <c r="AI5" s="90"/>
      <c r="AJ5" s="88" t="s">
        <v>18</v>
      </c>
      <c r="AK5" s="89"/>
      <c r="AL5" s="89"/>
      <c r="AM5" s="89"/>
      <c r="AN5" s="90"/>
      <c r="AO5" s="88" t="s">
        <v>19</v>
      </c>
      <c r="AP5" s="89"/>
      <c r="AQ5" s="89"/>
      <c r="AR5" s="89"/>
      <c r="AS5" s="90"/>
      <c r="AT5" s="88" t="s">
        <v>20</v>
      </c>
      <c r="AU5" s="89"/>
      <c r="AV5" s="89"/>
      <c r="AW5" s="89"/>
      <c r="AX5" s="90"/>
      <c r="AY5" s="88" t="s">
        <v>21</v>
      </c>
      <c r="AZ5" s="89"/>
      <c r="BA5" s="89"/>
      <c r="BB5" s="89"/>
      <c r="BC5" s="90"/>
      <c r="BD5" s="88" t="s">
        <v>22</v>
      </c>
      <c r="BE5" s="89"/>
      <c r="BF5" s="89"/>
      <c r="BG5" s="89"/>
      <c r="BH5" s="90"/>
      <c r="BI5" s="88" t="s">
        <v>23</v>
      </c>
      <c r="BJ5" s="89"/>
      <c r="BK5" s="89"/>
      <c r="BL5" s="89"/>
      <c r="BM5" s="90"/>
    </row>
    <row r="6" spans="1:65" ht="40.200000000000003" thickBot="1" x14ac:dyDescent="0.35">
      <c r="A6" s="3" t="s">
        <v>9</v>
      </c>
      <c r="B6" s="62" t="s">
        <v>4</v>
      </c>
      <c r="C6" s="44" t="s">
        <v>6</v>
      </c>
      <c r="D6" s="43" t="s">
        <v>5</v>
      </c>
      <c r="E6" s="44" t="s">
        <v>6</v>
      </c>
      <c r="F6" s="38" t="s">
        <v>4</v>
      </c>
      <c r="G6" s="6" t="s">
        <v>6</v>
      </c>
      <c r="H6" s="6" t="s">
        <v>5</v>
      </c>
      <c r="I6" s="11" t="s">
        <v>6</v>
      </c>
      <c r="J6" s="11" t="s">
        <v>17</v>
      </c>
      <c r="K6" s="6" t="s">
        <v>4</v>
      </c>
      <c r="L6" s="6" t="s">
        <v>6</v>
      </c>
      <c r="M6" s="6" t="s">
        <v>5</v>
      </c>
      <c r="N6" s="11" t="s">
        <v>6</v>
      </c>
      <c r="O6" s="6" t="s">
        <v>17</v>
      </c>
      <c r="P6" s="6" t="s">
        <v>4</v>
      </c>
      <c r="Q6" s="6" t="s">
        <v>6</v>
      </c>
      <c r="R6" s="6" t="s">
        <v>5</v>
      </c>
      <c r="S6" s="11" t="s">
        <v>6</v>
      </c>
      <c r="T6" s="6" t="s">
        <v>17</v>
      </c>
      <c r="U6" s="6" t="s">
        <v>4</v>
      </c>
      <c r="V6" s="6" t="s">
        <v>6</v>
      </c>
      <c r="W6" s="6" t="s">
        <v>5</v>
      </c>
      <c r="X6" s="11" t="s">
        <v>6</v>
      </c>
      <c r="Y6" s="6" t="s">
        <v>17</v>
      </c>
      <c r="Z6" s="6" t="s">
        <v>4</v>
      </c>
      <c r="AA6" s="6" t="s">
        <v>6</v>
      </c>
      <c r="AB6" s="6" t="s">
        <v>5</v>
      </c>
      <c r="AC6" s="11" t="s">
        <v>6</v>
      </c>
      <c r="AD6" s="6" t="s">
        <v>17</v>
      </c>
      <c r="AE6" s="5" t="s">
        <v>4</v>
      </c>
      <c r="AF6" s="6" t="s">
        <v>6</v>
      </c>
      <c r="AG6" s="6" t="s">
        <v>5</v>
      </c>
      <c r="AH6" s="11" t="s">
        <v>6</v>
      </c>
      <c r="AI6" s="11" t="s">
        <v>17</v>
      </c>
      <c r="AJ6" s="5" t="s">
        <v>4</v>
      </c>
      <c r="AK6" s="6" t="s">
        <v>6</v>
      </c>
      <c r="AL6" s="6" t="s">
        <v>5</v>
      </c>
      <c r="AM6" s="11" t="s">
        <v>6</v>
      </c>
      <c r="AN6" s="11" t="s">
        <v>17</v>
      </c>
      <c r="AO6" s="5" t="s">
        <v>4</v>
      </c>
      <c r="AP6" s="6" t="s">
        <v>6</v>
      </c>
      <c r="AQ6" s="6" t="s">
        <v>5</v>
      </c>
      <c r="AR6" s="11" t="s">
        <v>6</v>
      </c>
      <c r="AS6" s="11" t="s">
        <v>17</v>
      </c>
      <c r="AT6" s="5" t="s">
        <v>4</v>
      </c>
      <c r="AU6" s="6" t="s">
        <v>6</v>
      </c>
      <c r="AV6" s="6" t="s">
        <v>5</v>
      </c>
      <c r="AW6" s="11" t="s">
        <v>6</v>
      </c>
      <c r="AX6" s="11" t="s">
        <v>17</v>
      </c>
      <c r="AY6" s="5" t="s">
        <v>4</v>
      </c>
      <c r="AZ6" s="6" t="s">
        <v>6</v>
      </c>
      <c r="BA6" s="6" t="s">
        <v>5</v>
      </c>
      <c r="BB6" s="11" t="s">
        <v>6</v>
      </c>
      <c r="BC6" s="11" t="s">
        <v>17</v>
      </c>
      <c r="BD6" s="5" t="s">
        <v>4</v>
      </c>
      <c r="BE6" s="6" t="s">
        <v>6</v>
      </c>
      <c r="BF6" s="6" t="s">
        <v>5</v>
      </c>
      <c r="BG6" s="11" t="s">
        <v>6</v>
      </c>
      <c r="BH6" s="11" t="s">
        <v>17</v>
      </c>
      <c r="BI6" s="5" t="s">
        <v>4</v>
      </c>
      <c r="BJ6" s="6" t="s">
        <v>6</v>
      </c>
      <c r="BK6" s="6" t="s">
        <v>5</v>
      </c>
      <c r="BL6" s="11" t="s">
        <v>6</v>
      </c>
      <c r="BM6" s="11" t="s">
        <v>17</v>
      </c>
    </row>
    <row r="7" spans="1:65" x14ac:dyDescent="0.3">
      <c r="A7" s="18" t="s">
        <v>12</v>
      </c>
      <c r="B7" s="42"/>
      <c r="C7" s="41"/>
      <c r="D7" s="40"/>
      <c r="E7" s="41"/>
      <c r="F7" s="39"/>
      <c r="G7" s="7"/>
      <c r="H7" s="7"/>
      <c r="I7" s="7"/>
      <c r="J7" s="7"/>
      <c r="K7" s="26"/>
      <c r="L7" s="7"/>
      <c r="M7" s="7"/>
      <c r="N7" s="7"/>
      <c r="O7" s="12"/>
      <c r="P7" s="26"/>
      <c r="Q7" s="7"/>
      <c r="R7" s="7"/>
      <c r="S7" s="7"/>
      <c r="T7" s="12"/>
      <c r="U7" s="26"/>
      <c r="V7" s="7"/>
      <c r="W7" s="7"/>
      <c r="X7" s="7"/>
      <c r="Y7" s="7"/>
      <c r="Z7" s="64"/>
      <c r="AA7" s="7"/>
      <c r="AB7" s="7"/>
      <c r="AC7" s="7"/>
      <c r="AD7" s="65"/>
      <c r="AE7" s="64"/>
      <c r="AF7" s="7"/>
      <c r="AG7" s="7"/>
      <c r="AH7" s="7"/>
      <c r="AI7" s="65"/>
      <c r="AJ7" s="39"/>
      <c r="AK7" s="7"/>
      <c r="AL7" s="7"/>
      <c r="AM7" s="7"/>
      <c r="AN7" s="12"/>
      <c r="AO7" s="26"/>
      <c r="AP7" s="7"/>
      <c r="AQ7" s="7"/>
      <c r="AR7" s="7"/>
      <c r="AS7" s="12"/>
      <c r="AT7" s="26"/>
      <c r="AU7" s="7"/>
      <c r="AV7" s="7"/>
      <c r="AW7" s="7"/>
      <c r="AX7" s="12"/>
      <c r="AY7" s="26"/>
      <c r="AZ7" s="7"/>
      <c r="BA7" s="7"/>
      <c r="BB7" s="7"/>
      <c r="BC7" s="12"/>
      <c r="BD7" s="26"/>
      <c r="BE7" s="7"/>
      <c r="BF7" s="7"/>
      <c r="BG7" s="7"/>
      <c r="BH7" s="12"/>
      <c r="BI7" s="26"/>
      <c r="BJ7" s="7"/>
      <c r="BK7" s="7"/>
      <c r="BL7" s="7"/>
      <c r="BM7" s="12"/>
    </row>
    <row r="8" spans="1:65" s="25" customFormat="1" x14ac:dyDescent="0.3">
      <c r="A8" s="27" t="s">
        <v>7</v>
      </c>
      <c r="B8" s="28">
        <f>IF('2026'!K8="",'2025'!F8,IF('2026'!P8="",SUM('2025'!F8,'2025'!K8),IF('2026'!U8="",SUM('2025'!F8,'2025'!K8,'2025'!P8),IF('2026'!Z8="",SUM('2025'!F8,'2025'!K8,'2025'!P8,U8),IF('2026'!AE8="",SUM('2025'!F8,'2025'!K8,'2025'!P8,U8,'2025'!Z8),IF('2026'!AJ8="",SUM('2025'!F8,'2025'!K8,'2025'!P8,U8,'2025'!Z8,'2025'!AE8),IF('2026'!AO8="",SUM('2025'!F8,'2025'!K8,'2025'!P8,U8,'2025'!Z8,'2025'!AE8,'2025'!AJ8),IF('2026'!AT8="",SUM('2025'!F8,'2025'!K8,'2025'!P8,U8,'2025'!Z8,'2025'!AE8,'2025'!AJ8,'2025'!AO8),IF('2026'!AY8="",SUM('2025'!F8,'2025'!K8,'2025'!P8,U8,'2025'!Z8,'2025'!AE8,'2025'!AJ8,'2025'!AO8,'2025'!AT8),IF('2026'!BD8="",SUM('2025'!F8,'2025'!K8,'2025'!P8,U8,'2025'!Z8,'2025'!AE8,'2025'!AJ8,'2025'!AO8,'2025'!AT8,'2025'!AY8),IF('2026'!BI8="",SUM('2025'!F8,'2025'!K8,'2025'!P8,U8,'2025'!Z8,'2025'!AE8,'2025'!AJ8,'2025'!AO8,'2025'!AT8,'2025'!AY8,'2025'!BD8),SUM('2025'!F8,'2025'!K8,'2025'!P8,U8,'2025'!Z8,'2025'!AE8,'2025'!AJ8,'2025'!AO8,'2025'!AT8,'2025'!AY8,'2025'!BD8,'2025'!BI8))))))))))))</f>
        <v>9401089</v>
      </c>
      <c r="C8" s="29"/>
      <c r="D8" s="28">
        <f>IF('2026'!M8="",'2025'!H8,IF('2026'!R8="",SUM('2025'!H8,'2025'!M8),IF('2026'!W8="",SUM('2025'!H8,'2025'!M8,'2025'!R8),IF('2026'!AB8="",SUM('2025'!H8,'2025'!M8,'2025'!R8,W8),IF('2026'!AG8="",SUM('2025'!H8,'2025'!M8,'2025'!R8,W8,'2025'!AB8),IF('2026'!AL8="",SUM('2025'!H8,'2025'!M8,'2025'!R8,W8,'2025'!AB8,'2025'!AG8),IF('2026'!AQ8="",SUM('2025'!H8,'2025'!M8,'2025'!R8,W8,'2025'!AB8,'2025'!AG8,'2025'!AL8),IF('2026'!AV8="",SUM('2025'!H8,'2025'!M8,'2025'!R8,W8,'2025'!AB8,'2025'!AG8,'2025'!AL8,'2025'!AQ8),IF('2026'!BA8="",SUM('2025'!H8,'2025'!M8,'2025'!R8,W8,'2025'!AB8,'2025'!AG8,'2025'!AL8,'2025'!AQ8,'2025'!AV8),IF('2026'!BF8="",SUM('2025'!H8,'2025'!M8,'2025'!R8,W8,'2025'!AB8,'2025'!AG8,'2025'!AL8,'2025'!AQ8,'2025'!AV8,'2025'!BA8),IF('2026'!BK8="",SUM('2025'!H8,'2025'!M8,'2025'!R8,W8,'2025'!AB8,'2025'!AG8,'2025'!AL8,'2025'!AQ8,'2025'!AV8,'2025'!BA8,'2025'!BF8),SUM('2025'!H8,'2025'!M8,'2025'!R8,W8,'2025'!AB8,'2025'!AG8,'2025'!AL8,'2025'!AQ8,'2025'!AV8,'2025'!BA8,'2025'!BF8,'2025'!BK8))))))))))))</f>
        <v>20928255</v>
      </c>
      <c r="E8" s="29"/>
      <c r="F8" s="68">
        <v>1517493</v>
      </c>
      <c r="G8" s="68">
        <v>-1.1000000000000001</v>
      </c>
      <c r="H8" s="68">
        <v>3413311</v>
      </c>
      <c r="I8" s="68">
        <v>-2.4</v>
      </c>
      <c r="J8" s="68">
        <v>2.2000000000000002</v>
      </c>
      <c r="K8" s="68">
        <v>1624883</v>
      </c>
      <c r="L8" s="68">
        <v>2.2999999999999998</v>
      </c>
      <c r="M8" s="68">
        <v>3550841</v>
      </c>
      <c r="N8" s="68">
        <v>-0.9</v>
      </c>
      <c r="O8" s="68">
        <v>2.2000000000000002</v>
      </c>
      <c r="P8" s="68">
        <v>1921360</v>
      </c>
      <c r="Q8" s="68">
        <v>2.2999999999999998</v>
      </c>
      <c r="R8" s="68">
        <v>4276211</v>
      </c>
      <c r="S8" s="68">
        <v>1.1000000000000001</v>
      </c>
      <c r="T8" s="68">
        <v>2.2000000000000002</v>
      </c>
      <c r="U8" s="68">
        <v>1979778</v>
      </c>
      <c r="V8" s="68">
        <v>-2.7</v>
      </c>
      <c r="W8" s="68">
        <v>4495251</v>
      </c>
      <c r="X8" s="68">
        <v>1.5</v>
      </c>
      <c r="Y8" s="68">
        <v>2.2999999999999998</v>
      </c>
      <c r="Z8" s="68">
        <v>2357575</v>
      </c>
      <c r="AA8" s="68">
        <v>5.0999999999999996</v>
      </c>
      <c r="AB8" s="68">
        <v>5192641</v>
      </c>
      <c r="AC8" s="68">
        <v>3.8</v>
      </c>
      <c r="AD8" s="68">
        <v>2.2000000000000002</v>
      </c>
      <c r="AE8" s="68">
        <v>2260877</v>
      </c>
      <c r="AF8" s="68">
        <v>-4.5999999999999996</v>
      </c>
      <c r="AG8" s="68">
        <v>4992919</v>
      </c>
      <c r="AH8" s="68">
        <v>-5.2</v>
      </c>
      <c r="AI8" s="68">
        <v>2.2000000000000002</v>
      </c>
      <c r="AJ8" s="68">
        <v>2165499</v>
      </c>
      <c r="AK8" s="68">
        <v>1.4</v>
      </c>
      <c r="AL8" s="68">
        <v>5078004</v>
      </c>
      <c r="AM8" s="68">
        <v>2.2999999999999998</v>
      </c>
      <c r="AN8" s="68">
        <v>2.2999999999999998</v>
      </c>
      <c r="AO8" s="68">
        <v>2295287</v>
      </c>
      <c r="AP8" s="68">
        <v>2.4</v>
      </c>
      <c r="AQ8" s="68">
        <v>5316274</v>
      </c>
      <c r="AR8" s="68">
        <v>2.4</v>
      </c>
      <c r="AS8" s="68">
        <v>2.2999999999999998</v>
      </c>
      <c r="AT8" s="68">
        <v>2431094</v>
      </c>
      <c r="AU8" s="68">
        <v>6.3</v>
      </c>
      <c r="AV8" s="68">
        <v>5178509</v>
      </c>
      <c r="AW8" s="68">
        <v>5.0999999999999996</v>
      </c>
      <c r="AX8" s="68">
        <v>2.1</v>
      </c>
      <c r="AY8" s="68">
        <v>2304332</v>
      </c>
      <c r="AZ8" s="68">
        <v>6.6</v>
      </c>
      <c r="BA8" s="68">
        <v>5216640</v>
      </c>
      <c r="BB8" s="68">
        <v>6.1</v>
      </c>
      <c r="BC8" s="68">
        <v>2.2999999999999998</v>
      </c>
      <c r="BD8" s="68">
        <v>2182019</v>
      </c>
      <c r="BE8" s="68">
        <v>2.2999999999999998</v>
      </c>
      <c r="BF8" s="68">
        <v>4545892</v>
      </c>
      <c r="BG8" s="68">
        <v>0.8</v>
      </c>
      <c r="BH8" s="68">
        <v>2.1</v>
      </c>
      <c r="BI8" s="68">
        <v>2013345</v>
      </c>
      <c r="BJ8" s="68">
        <v>5.8</v>
      </c>
      <c r="BK8" s="68">
        <v>4224603</v>
      </c>
      <c r="BL8" s="68">
        <v>4.5999999999999996</v>
      </c>
      <c r="BM8" s="68">
        <v>2.1</v>
      </c>
    </row>
    <row r="9" spans="1:65" x14ac:dyDescent="0.3">
      <c r="A9" s="17" t="s">
        <v>24</v>
      </c>
      <c r="B9" s="28">
        <f>IF('2026'!K9="",'2025'!F9,IF('2026'!P9="",SUM('2025'!F9,'2025'!K9),IF('2026'!U9="",SUM('2025'!F9,'2025'!K9,'2025'!P9),IF('2026'!Z9="",SUM('2025'!F9,'2025'!K9,'2025'!P9,U9),IF('2026'!AE9="",SUM('2025'!F9,'2025'!K9,'2025'!P9,U9,'2025'!Z9),IF('2026'!AJ9="",SUM('2025'!F9,'2025'!K9,'2025'!P9,U9,'2025'!Z9,'2025'!AE9),IF('2026'!AO9="",SUM('2025'!F9,'2025'!K9,'2025'!P9,U9,'2025'!Z9,'2025'!AE9,'2025'!AJ9),IF('2026'!AT9="",SUM('2025'!F9,'2025'!K9,'2025'!P9,U9,'2025'!Z9,'2025'!AE9,'2025'!AJ9,'2025'!AO9),IF('2026'!AY9="",SUM('2025'!F9,'2025'!K9,'2025'!P9,U9,'2025'!Z9,'2025'!AE9,'2025'!AJ9,'2025'!AO9,'2025'!AT9),IF('2026'!BD9="",SUM('2025'!F9,'2025'!K9,'2025'!P9,U9,'2025'!Z9,'2025'!AE9,'2025'!AJ9,'2025'!AO9,'2025'!AT9,'2025'!AY9),IF('2026'!BI9="",SUM('2025'!F9,'2025'!K9,'2025'!P9,U9,'2025'!Z9,'2025'!AE9,'2025'!AJ9,'2025'!AO9,'2025'!AT9,'2025'!AY9,'2025'!BD9),SUM('2025'!F9,'2025'!K9,'2025'!P9,U9,'2025'!Z9,'2025'!AE9,'2025'!AJ9,'2025'!AO9,'2025'!AT9,'2025'!AY9,'2025'!BD9,'2025'!BI9))))))))))))</f>
        <v>0</v>
      </c>
      <c r="C9" s="29"/>
      <c r="D9" s="28">
        <f>IF('2026'!M9="",'2025'!H9,IF('2026'!R9="",SUM('2025'!H9,'2025'!M9),IF('2026'!W9="",SUM('2025'!H9,'2025'!M9,'2025'!R9),IF('2026'!AB9="",SUM('2025'!H9,'2025'!M9,'2025'!R9,W9),IF('2026'!AG9="",SUM('2025'!H9,'2025'!M9,'2025'!R9,W9,'2025'!AB9),IF('2026'!AL9="",SUM('2025'!H9,'2025'!M9,'2025'!R9,W9,'2025'!AB9,'2025'!AG9),IF('2026'!AQ9="",SUM('2025'!H9,'2025'!M9,'2025'!R9,W9,'2025'!AB9,'2025'!AG9,'2025'!AL9),IF('2026'!AV9="",SUM('2025'!H9,'2025'!M9,'2025'!R9,W9,'2025'!AB9,'2025'!AG9,'2025'!AL9,'2025'!AQ9),IF('2026'!BA9="",SUM('2025'!H9,'2025'!M9,'2025'!R9,W9,'2025'!AB9,'2025'!AG9,'2025'!AL9,'2025'!AQ9,'2025'!AV9),IF('2026'!BF9="",SUM('2025'!H9,'2025'!M9,'2025'!R9,W9,'2025'!AB9,'2025'!AG9,'2025'!AL9,'2025'!AQ9,'2025'!AV9,'2025'!BA9),IF('2026'!BK9="",SUM('2025'!H9,'2025'!M9,'2025'!R9,W9,'2025'!AB9,'2025'!AG9,'2025'!AL9,'2025'!AQ9,'2025'!AV9,'2025'!BA9,'2025'!BF9),SUM('2025'!H9,'2025'!M9,'2025'!R9,W9,'2025'!AB9,'2025'!AG9,'2025'!AL9,'2025'!AQ9,'2025'!AV9,'2025'!BA9,'2025'!BF9,'2025'!BK9))))))))))))</f>
        <v>0</v>
      </c>
      <c r="E9" s="29"/>
      <c r="F9" s="79"/>
      <c r="G9" s="80"/>
      <c r="H9" s="79"/>
      <c r="I9" s="80"/>
      <c r="J9" s="80"/>
      <c r="K9" s="79"/>
      <c r="L9" s="80"/>
      <c r="M9" s="79"/>
      <c r="N9" s="80"/>
      <c r="O9" s="80"/>
      <c r="P9" s="79"/>
      <c r="Q9" s="80"/>
      <c r="R9" s="79"/>
      <c r="S9" s="80"/>
      <c r="T9" s="80"/>
      <c r="U9" s="79"/>
      <c r="V9" s="80"/>
      <c r="W9" s="79"/>
      <c r="X9" s="80"/>
      <c r="Y9" s="80"/>
      <c r="Z9" s="79"/>
      <c r="AA9" s="80"/>
      <c r="AB9" s="79"/>
      <c r="AC9" s="80"/>
      <c r="AD9" s="80"/>
      <c r="AE9" s="79"/>
      <c r="AF9" s="80"/>
      <c r="AG9" s="79"/>
      <c r="AH9" s="80"/>
      <c r="AI9" s="80"/>
      <c r="AJ9" s="79"/>
      <c r="AK9" s="80"/>
      <c r="AL9" s="79"/>
      <c r="AM9" s="80"/>
      <c r="AN9" s="80"/>
      <c r="AO9" s="79"/>
      <c r="AP9" s="80"/>
      <c r="AQ9" s="79"/>
      <c r="AR9" s="80"/>
      <c r="AS9" s="80"/>
      <c r="AT9" s="79"/>
      <c r="AU9" s="80"/>
      <c r="AV9" s="79"/>
      <c r="AW9" s="80"/>
      <c r="AX9" s="80"/>
      <c r="AY9" s="79"/>
      <c r="AZ9" s="80"/>
      <c r="BA9" s="79"/>
      <c r="BB9" s="80"/>
      <c r="BC9" s="80"/>
      <c r="BD9" s="79"/>
      <c r="BE9" s="80"/>
      <c r="BF9" s="79"/>
      <c r="BG9" s="80"/>
      <c r="BH9" s="80"/>
      <c r="BI9" s="79"/>
      <c r="BJ9" s="80"/>
      <c r="BK9" s="79"/>
      <c r="BL9" s="80"/>
      <c r="BM9" s="80"/>
    </row>
    <row r="10" spans="1:65" x14ac:dyDescent="0.3">
      <c r="A10" s="74" t="s">
        <v>26</v>
      </c>
      <c r="B10" s="28">
        <f>IF('2026'!K10="",'2025'!F10,IF('2026'!P10="",SUM('2025'!F10,'2025'!K10),IF('2026'!U10="",SUM('2025'!F10,'2025'!K10,'2025'!P10),IF('2026'!Z10="",SUM('2025'!F10,'2025'!K10,'2025'!P10,U10),IF('2026'!AE10="",SUM('2025'!F10,'2025'!K10,'2025'!P10,U10,'2025'!Z10),IF('2026'!AJ10="",SUM('2025'!F10,'2025'!K10,'2025'!P10,U10,'2025'!Z10,'2025'!AE10),IF('2026'!AO10="",SUM('2025'!F10,'2025'!K10,'2025'!P10,U10,'2025'!Z10,'2025'!AE10,'2025'!AJ10),IF('2026'!AT10="",SUM('2025'!F10,'2025'!K10,'2025'!P10,U10,'2025'!Z10,'2025'!AE10,'2025'!AJ10,'2025'!AO10),IF('2026'!AY10="",SUM('2025'!F10,'2025'!K10,'2025'!P10,U10,'2025'!Z10,'2025'!AE10,'2025'!AJ10,'2025'!AO10,'2025'!AT10),IF('2026'!BD10="",SUM('2025'!F10,'2025'!K10,'2025'!P10,U10,'2025'!Z10,'2025'!AE10,'2025'!AJ10,'2025'!AO10,'2025'!AT10,'2025'!AY10),IF('2026'!BI10="",SUM('2025'!F10,'2025'!K10,'2025'!P10,U10,'2025'!Z10,'2025'!AE10,'2025'!AJ10,'2025'!AO10,'2025'!AT10,'2025'!AY10,'2025'!BD10),SUM('2025'!F10,'2025'!K10,'2025'!P10,U10,'2025'!Z10,'2025'!AE10,'2025'!AJ10,'2025'!AO10,'2025'!AT10,'2025'!AY10,'2025'!BD10,'2025'!BI10))))))))))))</f>
        <v>7377450</v>
      </c>
      <c r="C10" s="29"/>
      <c r="D10" s="28">
        <f>IF('2026'!M10="",'2025'!H10,IF('2026'!R10="",SUM('2025'!H10,'2025'!M10),IF('2026'!W10="",SUM('2025'!H10,'2025'!M10,'2025'!R10),IF('2026'!AB10="",SUM('2025'!H10,'2025'!M10,'2025'!R10,W10),IF('2026'!AG10="",SUM('2025'!H10,'2025'!M10,'2025'!R10,W10,'2025'!AB10),IF('2026'!AL10="",SUM('2025'!H10,'2025'!M10,'2025'!R10,W10,'2025'!AB10,'2025'!AG10),IF('2026'!AQ10="",SUM('2025'!H10,'2025'!M10,'2025'!R10,W10,'2025'!AB10,'2025'!AG10,'2025'!AL10),IF('2026'!AV10="",SUM('2025'!H10,'2025'!M10,'2025'!R10,W10,'2025'!AB10,'2025'!AG10,'2025'!AL10,'2025'!AQ10),IF('2026'!BA10="",SUM('2025'!H10,'2025'!M10,'2025'!R10,W10,'2025'!AB10,'2025'!AG10,'2025'!AL10,'2025'!AQ10,'2025'!AV10),IF('2026'!BF10="",SUM('2025'!H10,'2025'!M10,'2025'!R10,W10,'2025'!AB10,'2025'!AG10,'2025'!AL10,'2025'!AQ10,'2025'!AV10,'2025'!BA10),IF('2026'!BK10="",SUM('2025'!H10,'2025'!M10,'2025'!R10,W10,'2025'!AB10,'2025'!AG10,'2025'!AL10,'2025'!AQ10,'2025'!AV10,'2025'!BA10,'2025'!BF10),SUM('2025'!H10,'2025'!M10,'2025'!R10,W10,'2025'!AB10,'2025'!AG10,'2025'!AL10,'2025'!AQ10,'2025'!AV10,'2025'!BA10,'2025'!BF10,'2025'!BK10))))))))))))</f>
        <v>16885475</v>
      </c>
      <c r="E10" s="29"/>
      <c r="F10" s="68">
        <v>1181588</v>
      </c>
      <c r="G10" s="68">
        <v>-1</v>
      </c>
      <c r="H10" s="68">
        <v>2742946</v>
      </c>
      <c r="I10" s="68">
        <v>-1.7</v>
      </c>
      <c r="J10" s="68">
        <v>2.2999999999999998</v>
      </c>
      <c r="K10" s="68">
        <v>1266769</v>
      </c>
      <c r="L10" s="68">
        <v>0.4</v>
      </c>
      <c r="M10" s="68">
        <v>2829217</v>
      </c>
      <c r="N10" s="68">
        <v>-2</v>
      </c>
      <c r="O10" s="68">
        <v>2.2000000000000002</v>
      </c>
      <c r="P10" s="68">
        <v>1526202</v>
      </c>
      <c r="Q10" s="68">
        <v>1.8</v>
      </c>
      <c r="R10" s="68">
        <v>3469453</v>
      </c>
      <c r="S10" s="68">
        <v>0.2</v>
      </c>
      <c r="T10" s="68">
        <v>2.2999999999999998</v>
      </c>
      <c r="U10" s="68">
        <v>1546744</v>
      </c>
      <c r="V10" s="68">
        <v>-3.9</v>
      </c>
      <c r="W10" s="68">
        <v>3639959</v>
      </c>
      <c r="X10" s="68">
        <v>1.5</v>
      </c>
      <c r="Y10" s="68">
        <v>2.4</v>
      </c>
      <c r="Z10" s="68">
        <v>1856147</v>
      </c>
      <c r="AA10" s="68">
        <v>4.4000000000000004</v>
      </c>
      <c r="AB10" s="68">
        <v>4203900</v>
      </c>
      <c r="AC10" s="68">
        <v>3.7</v>
      </c>
      <c r="AD10" s="68">
        <v>2.2999999999999998</v>
      </c>
      <c r="AE10" s="68">
        <v>1788340</v>
      </c>
      <c r="AF10" s="68">
        <v>3.7</v>
      </c>
      <c r="AG10" s="68">
        <v>4047522</v>
      </c>
      <c r="AH10" s="68">
        <v>3.1</v>
      </c>
      <c r="AI10" s="68">
        <v>2.2999999999999998</v>
      </c>
      <c r="AJ10" s="68">
        <v>1636500</v>
      </c>
      <c r="AK10" s="68">
        <v>3.1</v>
      </c>
      <c r="AL10" s="68">
        <v>3962375</v>
      </c>
      <c r="AM10" s="68">
        <v>3.2</v>
      </c>
      <c r="AN10" s="68">
        <v>2.4</v>
      </c>
      <c r="AO10" s="68">
        <v>1716418</v>
      </c>
      <c r="AP10" s="68">
        <v>-0.6</v>
      </c>
      <c r="AQ10" s="68">
        <v>4089307</v>
      </c>
      <c r="AR10" s="68">
        <v>0.5</v>
      </c>
      <c r="AS10" s="68">
        <v>2.4</v>
      </c>
      <c r="AT10" s="68">
        <v>1920087</v>
      </c>
      <c r="AU10" s="68">
        <v>4.9000000000000004</v>
      </c>
      <c r="AV10" s="68">
        <v>4170560</v>
      </c>
      <c r="AW10" s="68">
        <v>3.8</v>
      </c>
      <c r="AX10" s="68">
        <v>2.2000000000000002</v>
      </c>
      <c r="AY10" s="68">
        <v>1755582</v>
      </c>
      <c r="AZ10" s="68">
        <v>2.2999999999999998</v>
      </c>
      <c r="BA10" s="68">
        <v>4079796</v>
      </c>
      <c r="BB10" s="68">
        <v>1.4</v>
      </c>
      <c r="BC10" s="68">
        <v>2.2999999999999998</v>
      </c>
      <c r="BD10" s="68">
        <v>1664165</v>
      </c>
      <c r="BE10" s="68">
        <v>0.5</v>
      </c>
      <c r="BF10" s="68">
        <v>3573406</v>
      </c>
      <c r="BG10" s="68">
        <v>-0.7</v>
      </c>
      <c r="BH10" s="68">
        <v>2.1</v>
      </c>
      <c r="BI10" s="68">
        <v>1391688</v>
      </c>
      <c r="BJ10" s="68">
        <v>5.0999999999999996</v>
      </c>
      <c r="BK10" s="68">
        <v>3055548</v>
      </c>
      <c r="BL10" s="68">
        <v>3.1</v>
      </c>
      <c r="BM10" s="68">
        <v>2.2000000000000002</v>
      </c>
    </row>
    <row r="11" spans="1:65" x14ac:dyDescent="0.3">
      <c r="A11" s="74" t="s">
        <v>27</v>
      </c>
      <c r="B11" s="28">
        <f>IF('2026'!K11="",'2025'!F11,IF('2026'!P11="",SUM('2025'!F11,'2025'!K11),IF('2026'!U11="",SUM('2025'!F11,'2025'!K11,'2025'!P11),IF('2026'!Z11="",SUM('2025'!F11,'2025'!K11,'2025'!P11,U11),IF('2026'!AE11="",SUM('2025'!F11,'2025'!K11,'2025'!P11,U11,'2025'!Z11),IF('2026'!AJ11="",SUM('2025'!F11,'2025'!K11,'2025'!P11,U11,'2025'!Z11,'2025'!AE11),IF('2026'!AO11="",SUM('2025'!F11,'2025'!K11,'2025'!P11,U11,'2025'!Z11,'2025'!AE11,'2025'!AJ11),IF('2026'!AT11="",SUM('2025'!F11,'2025'!K11,'2025'!P11,U11,'2025'!Z11,'2025'!AE11,'2025'!AJ11,'2025'!AO11),IF('2026'!AY11="",SUM('2025'!F11,'2025'!K11,'2025'!P11,U11,'2025'!Z11,'2025'!AE11,'2025'!AJ11,'2025'!AO11,'2025'!AT11),IF('2026'!BD11="",SUM('2025'!F11,'2025'!K11,'2025'!P11,U11,'2025'!Z11,'2025'!AE11,'2025'!AJ11,'2025'!AO11,'2025'!AT11,'2025'!AY11),IF('2026'!BI11="",SUM('2025'!F11,'2025'!K11,'2025'!P11,U11,'2025'!Z11,'2025'!AE11,'2025'!AJ11,'2025'!AO11,'2025'!AT11,'2025'!AY11,'2025'!BD11),SUM('2025'!F11,'2025'!K11,'2025'!P11,U11,'2025'!Z11,'2025'!AE11,'2025'!AJ11,'2025'!AO11,'2025'!AT11,'2025'!AY11,'2025'!BD11,'2025'!BI11))))))))))))</f>
        <v>0</v>
      </c>
      <c r="C11" s="29"/>
      <c r="D11" s="28">
        <f>IF('2026'!M11="",'2025'!H11,IF('2026'!R11="",SUM('2025'!H11,'2025'!M11),IF('2026'!W11="",SUM('2025'!H11,'2025'!M11,'2025'!R11),IF('2026'!AB11="",SUM('2025'!H11,'2025'!M11,'2025'!R11,W11),IF('2026'!AG11="",SUM('2025'!H11,'2025'!M11,'2025'!R11,W11,'2025'!AB11),IF('2026'!AL11="",SUM('2025'!H11,'2025'!M11,'2025'!R11,W11,'2025'!AB11,'2025'!AG11),IF('2026'!AQ11="",SUM('2025'!H11,'2025'!M11,'2025'!R11,W11,'2025'!AB11,'2025'!AG11,'2025'!AL11),IF('2026'!AV11="",SUM('2025'!H11,'2025'!M11,'2025'!R11,W11,'2025'!AB11,'2025'!AG11,'2025'!AL11,'2025'!AQ11),IF('2026'!BA11="",SUM('2025'!H11,'2025'!M11,'2025'!R11,W11,'2025'!AB11,'2025'!AG11,'2025'!AL11,'2025'!AQ11,'2025'!AV11),IF('2026'!BF11="",SUM('2025'!H11,'2025'!M11,'2025'!R11,W11,'2025'!AB11,'2025'!AG11,'2025'!AL11,'2025'!AQ11,'2025'!AV11,'2025'!BA11),IF('2026'!BK11="",SUM('2025'!H11,'2025'!M11,'2025'!R11,W11,'2025'!AB11,'2025'!AG11,'2025'!AL11,'2025'!AQ11,'2025'!AV11,'2025'!BA11,'2025'!BF11),SUM('2025'!H11,'2025'!M11,'2025'!R11,W11,'2025'!AB11,'2025'!AG11,'2025'!AL11,'2025'!AQ11,'2025'!AV11,'2025'!BA11,'2025'!BF11,'2025'!BK11))))))))))))</f>
        <v>0</v>
      </c>
      <c r="E11" s="29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</row>
    <row r="12" spans="1:65" x14ac:dyDescent="0.3">
      <c r="A12" s="74" t="s">
        <v>28</v>
      </c>
      <c r="B12" s="28">
        <f>IF('2026'!K12="",'2025'!F12,IF('2026'!P12="",SUM('2025'!F12,'2025'!K12),IF('2026'!U12="",SUM('2025'!F12,'2025'!K12,'2025'!P12),IF('2026'!Z12="",SUM('2025'!F12,'2025'!K12,'2025'!P12,U12),IF('2026'!AE12="",SUM('2025'!F12,'2025'!K12,'2025'!P12,U12,'2025'!Z12),IF('2026'!AJ12="",SUM('2025'!F12,'2025'!K12,'2025'!P12,U12,'2025'!Z12,'2025'!AE12),IF('2026'!AO12="",SUM('2025'!F12,'2025'!K12,'2025'!P12,U12,'2025'!Z12,'2025'!AE12,'2025'!AJ12),IF('2026'!AT12="",SUM('2025'!F12,'2025'!K12,'2025'!P12,U12,'2025'!Z12,'2025'!AE12,'2025'!AJ12,'2025'!AO12),IF('2026'!AY12="",SUM('2025'!F12,'2025'!K12,'2025'!P12,U12,'2025'!Z12,'2025'!AE12,'2025'!AJ12,'2025'!AO12,'2025'!AT12),IF('2026'!BD12="",SUM('2025'!F12,'2025'!K12,'2025'!P12,U12,'2025'!Z12,'2025'!AE12,'2025'!AJ12,'2025'!AO12,'2025'!AT12,'2025'!AY12),IF('2026'!BI12="",SUM('2025'!F12,'2025'!K12,'2025'!P12,U12,'2025'!Z12,'2025'!AE12,'2025'!AJ12,'2025'!AO12,'2025'!AT12,'2025'!AY12,'2025'!BD12),SUM('2025'!F12,'2025'!K12,'2025'!P12,U12,'2025'!Z12,'2025'!AE12,'2025'!AJ12,'2025'!AO12,'2025'!AT12,'2025'!AY12,'2025'!BD12,'2025'!BI12))))))))))))</f>
        <v>128928</v>
      </c>
      <c r="C12" s="29"/>
      <c r="D12" s="28">
        <f>IF('2026'!M12="",'2025'!H12,IF('2026'!R12="",SUM('2025'!H12,'2025'!M12),IF('2026'!W12="",SUM('2025'!H12,'2025'!M12,'2025'!R12),IF('2026'!AB12="",SUM('2025'!H12,'2025'!M12,'2025'!R12,W12),IF('2026'!AG12="",SUM('2025'!H12,'2025'!M12,'2025'!R12,W12,'2025'!AB12),IF('2026'!AL12="",SUM('2025'!H12,'2025'!M12,'2025'!R12,W12,'2025'!AB12,'2025'!AG12),IF('2026'!AQ12="",SUM('2025'!H12,'2025'!M12,'2025'!R12,W12,'2025'!AB12,'2025'!AG12,'2025'!AL12),IF('2026'!AV12="",SUM('2025'!H12,'2025'!M12,'2025'!R12,W12,'2025'!AB12,'2025'!AG12,'2025'!AL12,'2025'!AQ12),IF('2026'!BA12="",SUM('2025'!H12,'2025'!M12,'2025'!R12,W12,'2025'!AB12,'2025'!AG12,'2025'!AL12,'2025'!AQ12,'2025'!AV12),IF('2026'!BF12="",SUM('2025'!H12,'2025'!M12,'2025'!R12,W12,'2025'!AB12,'2025'!AG12,'2025'!AL12,'2025'!AQ12,'2025'!AV12,'2025'!BA12),IF('2026'!BK12="",SUM('2025'!H12,'2025'!M12,'2025'!R12,W12,'2025'!AB12,'2025'!AG12,'2025'!AL12,'2025'!AQ12,'2025'!AV12,'2025'!BA12,'2025'!BF12),SUM('2025'!H12,'2025'!M12,'2025'!R12,W12,'2025'!AB12,'2025'!AG12,'2025'!AL12,'2025'!AQ12,'2025'!AV12,'2025'!BA12,'2025'!BF12,'2025'!BK12))))))))))))</f>
        <v>231573</v>
      </c>
      <c r="E12" s="29"/>
      <c r="F12" s="68">
        <v>20234</v>
      </c>
      <c r="G12" s="68">
        <v>-6.2</v>
      </c>
      <c r="H12" s="68">
        <v>34427</v>
      </c>
      <c r="I12" s="68">
        <v>-9.1</v>
      </c>
      <c r="J12" s="68">
        <v>1.7</v>
      </c>
      <c r="K12" s="68">
        <v>18874</v>
      </c>
      <c r="L12" s="68">
        <v>-9.6999999999999993</v>
      </c>
      <c r="M12" s="68">
        <v>33101</v>
      </c>
      <c r="N12" s="68">
        <v>-25.2</v>
      </c>
      <c r="O12" s="68">
        <v>1.8</v>
      </c>
      <c r="P12" s="68">
        <v>22909</v>
      </c>
      <c r="Q12" s="68">
        <v>8.3000000000000007</v>
      </c>
      <c r="R12" s="68">
        <v>45899</v>
      </c>
      <c r="S12" s="68">
        <v>24.4</v>
      </c>
      <c r="T12" s="68">
        <v>2</v>
      </c>
      <c r="U12" s="68">
        <v>33239</v>
      </c>
      <c r="V12" s="68">
        <v>13.1</v>
      </c>
      <c r="W12" s="68">
        <v>58815</v>
      </c>
      <c r="X12" s="68">
        <v>11.6</v>
      </c>
      <c r="Y12" s="68">
        <v>1.8</v>
      </c>
      <c r="Z12" s="68">
        <v>33672</v>
      </c>
      <c r="AA12" s="68">
        <v>5.3</v>
      </c>
      <c r="AB12" s="68">
        <v>59331</v>
      </c>
      <c r="AC12" s="68">
        <v>4.4000000000000004</v>
      </c>
      <c r="AD12" s="68">
        <v>1.8</v>
      </c>
      <c r="AE12" s="68">
        <v>24836</v>
      </c>
      <c r="AF12" s="68">
        <v>-11.6</v>
      </c>
      <c r="AG12" s="68">
        <v>44253</v>
      </c>
      <c r="AH12" s="68">
        <v>-9.1999999999999993</v>
      </c>
      <c r="AI12" s="68">
        <v>1.8</v>
      </c>
      <c r="AJ12" s="68">
        <v>39393</v>
      </c>
      <c r="AK12" s="68">
        <v>4</v>
      </c>
      <c r="AL12" s="68">
        <v>80589</v>
      </c>
      <c r="AM12" s="68">
        <v>9.1</v>
      </c>
      <c r="AN12" s="68">
        <v>2</v>
      </c>
      <c r="AO12" s="68">
        <v>41006</v>
      </c>
      <c r="AP12" s="68">
        <v>-1.2</v>
      </c>
      <c r="AQ12" s="68">
        <v>81825</v>
      </c>
      <c r="AR12" s="68">
        <v>-0.8</v>
      </c>
      <c r="AS12" s="68">
        <v>2</v>
      </c>
      <c r="AT12" s="68">
        <v>25808</v>
      </c>
      <c r="AU12" s="68">
        <v>0.2</v>
      </c>
      <c r="AV12" s="68">
        <v>45842</v>
      </c>
      <c r="AW12" s="68">
        <v>1.2</v>
      </c>
      <c r="AX12" s="68">
        <v>1.8</v>
      </c>
      <c r="AY12" s="68">
        <v>32080</v>
      </c>
      <c r="AZ12" s="68">
        <v>12.5</v>
      </c>
      <c r="BA12" s="68">
        <v>59669</v>
      </c>
      <c r="BB12" s="68">
        <v>22.3</v>
      </c>
      <c r="BC12" s="68">
        <v>1.9</v>
      </c>
      <c r="BD12" s="68">
        <v>35529</v>
      </c>
      <c r="BE12" s="68">
        <v>6</v>
      </c>
      <c r="BF12" s="68">
        <v>58128</v>
      </c>
      <c r="BG12" s="68">
        <v>4.5</v>
      </c>
      <c r="BH12" s="68">
        <v>1.6</v>
      </c>
      <c r="BI12" s="68">
        <v>64355</v>
      </c>
      <c r="BJ12" s="68">
        <v>6.1</v>
      </c>
      <c r="BK12" s="68">
        <v>106620</v>
      </c>
      <c r="BL12" s="68">
        <v>2.5</v>
      </c>
      <c r="BM12" s="68">
        <v>1.7</v>
      </c>
    </row>
    <row r="13" spans="1:65" x14ac:dyDescent="0.3">
      <c r="A13" s="74" t="s">
        <v>29</v>
      </c>
      <c r="B13" s="28">
        <f>IF('2026'!K13="",'2025'!F13,IF('2026'!P13="",SUM('2025'!F13,'2025'!K13),IF('2026'!U13="",SUM('2025'!F13,'2025'!K13,'2025'!P13),IF('2026'!Z13="",SUM('2025'!F13,'2025'!K13,'2025'!P13,U13),IF('2026'!AE13="",SUM('2025'!F13,'2025'!K13,'2025'!P13,U13,'2025'!Z13),IF('2026'!AJ13="",SUM('2025'!F13,'2025'!K13,'2025'!P13,U13,'2025'!Z13,'2025'!AE13),IF('2026'!AO13="",SUM('2025'!F13,'2025'!K13,'2025'!P13,U13,'2025'!Z13,'2025'!AE13,'2025'!AJ13),IF('2026'!AT13="",SUM('2025'!F13,'2025'!K13,'2025'!P13,U13,'2025'!Z13,'2025'!AE13,'2025'!AJ13,'2025'!AO13),IF('2026'!AY13="",SUM('2025'!F13,'2025'!K13,'2025'!P13,U13,'2025'!Z13,'2025'!AE13,'2025'!AJ13,'2025'!AO13,'2025'!AT13),IF('2026'!BD13="",SUM('2025'!F13,'2025'!K13,'2025'!P13,U13,'2025'!Z13,'2025'!AE13,'2025'!AJ13,'2025'!AO13,'2025'!AT13,'2025'!AY13),IF('2026'!BI13="",SUM('2025'!F13,'2025'!K13,'2025'!P13,U13,'2025'!Z13,'2025'!AE13,'2025'!AJ13,'2025'!AO13,'2025'!AT13,'2025'!AY13,'2025'!BD13),SUM('2025'!F13,'2025'!K13,'2025'!P13,U13,'2025'!Z13,'2025'!AE13,'2025'!AJ13,'2025'!AO13,'2025'!AT13,'2025'!AY13,'2025'!BD13,'2025'!BI13))))))))))))</f>
        <v>8474</v>
      </c>
      <c r="C13" s="29"/>
      <c r="D13" s="28">
        <f>IF('2026'!M13="",'2025'!H13,IF('2026'!R13="",SUM('2025'!H13,'2025'!M13),IF('2026'!W13="",SUM('2025'!H13,'2025'!M13,'2025'!R13),IF('2026'!AB13="",SUM('2025'!H13,'2025'!M13,'2025'!R13,W13),IF('2026'!AG13="",SUM('2025'!H13,'2025'!M13,'2025'!R13,W13,'2025'!AB13),IF('2026'!AL13="",SUM('2025'!H13,'2025'!M13,'2025'!R13,W13,'2025'!AB13,'2025'!AG13),IF('2026'!AQ13="",SUM('2025'!H13,'2025'!M13,'2025'!R13,W13,'2025'!AB13,'2025'!AG13,'2025'!AL13),IF('2026'!AV13="",SUM('2025'!H13,'2025'!M13,'2025'!R13,W13,'2025'!AB13,'2025'!AG13,'2025'!AL13,'2025'!AQ13),IF('2026'!BA13="",SUM('2025'!H13,'2025'!M13,'2025'!R13,W13,'2025'!AB13,'2025'!AG13,'2025'!AL13,'2025'!AQ13,'2025'!AV13),IF('2026'!BF13="",SUM('2025'!H13,'2025'!M13,'2025'!R13,W13,'2025'!AB13,'2025'!AG13,'2025'!AL13,'2025'!AQ13,'2025'!AV13,'2025'!BA13),IF('2026'!BK13="",SUM('2025'!H13,'2025'!M13,'2025'!R13,W13,'2025'!AB13,'2025'!AG13,'2025'!AL13,'2025'!AQ13,'2025'!AV13,'2025'!BA13,'2025'!BF13),SUM('2025'!H13,'2025'!M13,'2025'!R13,W13,'2025'!AB13,'2025'!AG13,'2025'!AL13,'2025'!AQ13,'2025'!AV13,'2025'!BA13,'2025'!BF13,'2025'!BK13))))))))))))</f>
        <v>21802</v>
      </c>
      <c r="E13" s="29"/>
      <c r="F13" s="68">
        <v>1449</v>
      </c>
      <c r="G13" s="68">
        <v>0.4</v>
      </c>
      <c r="H13" s="68">
        <v>3610</v>
      </c>
      <c r="I13" s="68">
        <v>-0.9</v>
      </c>
      <c r="J13" s="68">
        <v>2.5</v>
      </c>
      <c r="K13" s="68">
        <v>1638</v>
      </c>
      <c r="L13" s="68">
        <v>-7.1</v>
      </c>
      <c r="M13" s="68">
        <v>4617</v>
      </c>
      <c r="N13" s="68">
        <v>18</v>
      </c>
      <c r="O13" s="68">
        <v>2.8</v>
      </c>
      <c r="P13" s="68">
        <v>2087</v>
      </c>
      <c r="Q13" s="68">
        <v>-25</v>
      </c>
      <c r="R13" s="68">
        <v>5424</v>
      </c>
      <c r="S13" s="68">
        <v>-12.8</v>
      </c>
      <c r="T13" s="68">
        <v>2.6</v>
      </c>
      <c r="U13" s="68">
        <v>1613</v>
      </c>
      <c r="V13" s="68">
        <v>-9</v>
      </c>
      <c r="W13" s="68">
        <v>3938</v>
      </c>
      <c r="X13" s="68">
        <v>-17.899999999999999</v>
      </c>
      <c r="Y13" s="68">
        <v>2.4</v>
      </c>
      <c r="Z13" s="68">
        <v>1687</v>
      </c>
      <c r="AA13" s="68">
        <v>-23.9</v>
      </c>
      <c r="AB13" s="68">
        <v>4213</v>
      </c>
      <c r="AC13" s="68">
        <v>-8.9</v>
      </c>
      <c r="AD13" s="68">
        <v>2.5</v>
      </c>
      <c r="AE13" s="68">
        <v>2355</v>
      </c>
      <c r="AF13" s="68">
        <v>17.8</v>
      </c>
      <c r="AG13" s="68">
        <v>5567</v>
      </c>
      <c r="AH13" s="68">
        <v>32.1</v>
      </c>
      <c r="AI13" s="68">
        <v>2.4</v>
      </c>
      <c r="AJ13" s="68">
        <v>1533</v>
      </c>
      <c r="AK13" s="68">
        <v>11.7</v>
      </c>
      <c r="AL13" s="68">
        <v>4458</v>
      </c>
      <c r="AM13" s="68">
        <v>64</v>
      </c>
      <c r="AN13" s="68">
        <v>2.9</v>
      </c>
      <c r="AO13" s="68">
        <v>1650</v>
      </c>
      <c r="AP13" s="68">
        <v>19.899999999999999</v>
      </c>
      <c r="AQ13" s="68">
        <v>4704</v>
      </c>
      <c r="AR13" s="68">
        <v>32.799999999999997</v>
      </c>
      <c r="AS13" s="68">
        <v>2.9</v>
      </c>
      <c r="AT13" s="68">
        <v>1927</v>
      </c>
      <c r="AU13" s="68">
        <v>-15.9</v>
      </c>
      <c r="AV13" s="68">
        <v>5238</v>
      </c>
      <c r="AW13" s="68">
        <v>6.5</v>
      </c>
      <c r="AX13" s="68">
        <v>2.7</v>
      </c>
      <c r="AY13" s="68">
        <v>3111</v>
      </c>
      <c r="AZ13" s="68">
        <v>85.5</v>
      </c>
      <c r="BA13" s="68">
        <v>7980</v>
      </c>
      <c r="BB13" s="68">
        <v>78.400000000000006</v>
      </c>
      <c r="BC13" s="68">
        <v>2.6</v>
      </c>
      <c r="BD13" s="68">
        <v>2545</v>
      </c>
      <c r="BE13" s="68">
        <v>7.3</v>
      </c>
      <c r="BF13" s="68">
        <v>6342</v>
      </c>
      <c r="BG13" s="68">
        <v>18.7</v>
      </c>
      <c r="BH13" s="68">
        <v>2.5</v>
      </c>
      <c r="BI13" s="68">
        <v>1878</v>
      </c>
      <c r="BJ13" s="68">
        <v>20.5</v>
      </c>
      <c r="BK13" s="68">
        <v>4322</v>
      </c>
      <c r="BL13" s="68">
        <v>15.1</v>
      </c>
      <c r="BM13" s="68">
        <v>2.2999999999999998</v>
      </c>
    </row>
    <row r="14" spans="1:65" x14ac:dyDescent="0.3">
      <c r="A14" s="74" t="s">
        <v>30</v>
      </c>
      <c r="B14" s="28">
        <f>IF('2026'!K14="",'2025'!F14,IF('2026'!P14="",SUM('2025'!F14,'2025'!K14),IF('2026'!U14="",SUM('2025'!F14,'2025'!K14,'2025'!P14),IF('2026'!Z14="",SUM('2025'!F14,'2025'!K14,'2025'!P14,U14),IF('2026'!AE14="",SUM('2025'!F14,'2025'!K14,'2025'!P14,U14,'2025'!Z14),IF('2026'!AJ14="",SUM('2025'!F14,'2025'!K14,'2025'!P14,U14,'2025'!Z14,'2025'!AE14),IF('2026'!AO14="",SUM('2025'!F14,'2025'!K14,'2025'!P14,U14,'2025'!Z14,'2025'!AE14,'2025'!AJ14),IF('2026'!AT14="",SUM('2025'!F14,'2025'!K14,'2025'!P14,U14,'2025'!Z14,'2025'!AE14,'2025'!AJ14,'2025'!AO14),IF('2026'!AY14="",SUM('2025'!F14,'2025'!K14,'2025'!P14,U14,'2025'!Z14,'2025'!AE14,'2025'!AJ14,'2025'!AO14,'2025'!AT14),IF('2026'!BD14="",SUM('2025'!F14,'2025'!K14,'2025'!P14,U14,'2025'!Z14,'2025'!AE14,'2025'!AJ14,'2025'!AO14,'2025'!AT14,'2025'!AY14),IF('2026'!BI14="",SUM('2025'!F14,'2025'!K14,'2025'!P14,U14,'2025'!Z14,'2025'!AE14,'2025'!AJ14,'2025'!AO14,'2025'!AT14,'2025'!AY14,'2025'!BD14),SUM('2025'!F14,'2025'!K14,'2025'!P14,U14,'2025'!Z14,'2025'!AE14,'2025'!AJ14,'2025'!AO14,'2025'!AT14,'2025'!AY14,'2025'!BD14,'2025'!BI14))))))))))))</f>
        <v>26347</v>
      </c>
      <c r="C14" s="29"/>
      <c r="D14" s="28">
        <f>IF('2026'!M14="",'2025'!H14,IF('2026'!R14="",SUM('2025'!H14,'2025'!M14),IF('2026'!W14="",SUM('2025'!H14,'2025'!M14,'2025'!R14),IF('2026'!AB14="",SUM('2025'!H14,'2025'!M14,'2025'!R14,W14),IF('2026'!AG14="",SUM('2025'!H14,'2025'!M14,'2025'!R14,W14,'2025'!AB14),IF('2026'!AL14="",SUM('2025'!H14,'2025'!M14,'2025'!R14,W14,'2025'!AB14,'2025'!AG14),IF('2026'!AQ14="",SUM('2025'!H14,'2025'!M14,'2025'!R14,W14,'2025'!AB14,'2025'!AG14,'2025'!AL14),IF('2026'!AV14="",SUM('2025'!H14,'2025'!M14,'2025'!R14,W14,'2025'!AB14,'2025'!AG14,'2025'!AL14,'2025'!AQ14),IF('2026'!BA14="",SUM('2025'!H14,'2025'!M14,'2025'!R14,W14,'2025'!AB14,'2025'!AG14,'2025'!AL14,'2025'!AQ14,'2025'!AV14),IF('2026'!BF14="",SUM('2025'!H14,'2025'!M14,'2025'!R14,W14,'2025'!AB14,'2025'!AG14,'2025'!AL14,'2025'!AQ14,'2025'!AV14,'2025'!BA14),IF('2026'!BK14="",SUM('2025'!H14,'2025'!M14,'2025'!R14,W14,'2025'!AB14,'2025'!AG14,'2025'!AL14,'2025'!AQ14,'2025'!AV14,'2025'!BA14,'2025'!BF14),SUM('2025'!H14,'2025'!M14,'2025'!R14,W14,'2025'!AB14,'2025'!AG14,'2025'!AL14,'2025'!AQ14,'2025'!AV14,'2025'!BA14,'2025'!BF14,'2025'!BK14))))))))))))</f>
        <v>52969</v>
      </c>
      <c r="E14" s="29"/>
      <c r="F14" s="68">
        <v>4126</v>
      </c>
      <c r="G14" s="68">
        <v>-22.9</v>
      </c>
      <c r="H14" s="68">
        <v>9002</v>
      </c>
      <c r="I14" s="68">
        <v>-18.2</v>
      </c>
      <c r="J14" s="68">
        <v>2.2000000000000002</v>
      </c>
      <c r="K14" s="68">
        <v>5249</v>
      </c>
      <c r="L14" s="68">
        <v>7.6</v>
      </c>
      <c r="M14" s="68">
        <v>13382</v>
      </c>
      <c r="N14" s="68">
        <v>12.3</v>
      </c>
      <c r="O14" s="68">
        <v>2.5</v>
      </c>
      <c r="P14" s="68">
        <v>4576</v>
      </c>
      <c r="Q14" s="68">
        <v>-33.1</v>
      </c>
      <c r="R14" s="68">
        <v>8639</v>
      </c>
      <c r="S14" s="68">
        <v>-34.299999999999997</v>
      </c>
      <c r="T14" s="68">
        <v>1.9</v>
      </c>
      <c r="U14" s="68">
        <v>5972</v>
      </c>
      <c r="V14" s="68">
        <v>9.4</v>
      </c>
      <c r="W14" s="68">
        <v>9942</v>
      </c>
      <c r="X14" s="68">
        <v>11</v>
      </c>
      <c r="Y14" s="68">
        <v>1.7</v>
      </c>
      <c r="Z14" s="68">
        <v>6424</v>
      </c>
      <c r="AA14" s="68">
        <v>-6.3</v>
      </c>
      <c r="AB14" s="68">
        <v>12004</v>
      </c>
      <c r="AC14" s="68">
        <v>-1.9</v>
      </c>
      <c r="AD14" s="68">
        <v>1.9</v>
      </c>
      <c r="AE14" s="68">
        <v>8105</v>
      </c>
      <c r="AF14" s="68">
        <v>-20.3</v>
      </c>
      <c r="AG14" s="68">
        <v>13934</v>
      </c>
      <c r="AH14" s="68">
        <v>-19.899999999999999</v>
      </c>
      <c r="AI14" s="68">
        <v>1.7</v>
      </c>
      <c r="AJ14" s="68">
        <v>18569</v>
      </c>
      <c r="AK14" s="68">
        <v>-2.9</v>
      </c>
      <c r="AL14" s="68">
        <v>32909</v>
      </c>
      <c r="AM14" s="68">
        <v>-2.4</v>
      </c>
      <c r="AN14" s="68">
        <v>1.8</v>
      </c>
      <c r="AO14" s="68">
        <v>7390</v>
      </c>
      <c r="AP14" s="68">
        <v>-4.4000000000000004</v>
      </c>
      <c r="AQ14" s="68">
        <v>13236</v>
      </c>
      <c r="AR14" s="68">
        <v>-0.7</v>
      </c>
      <c r="AS14" s="68">
        <v>1.8</v>
      </c>
      <c r="AT14" s="68">
        <v>7353</v>
      </c>
      <c r="AU14" s="68">
        <v>-3.8</v>
      </c>
      <c r="AV14" s="68">
        <v>13206</v>
      </c>
      <c r="AW14" s="68">
        <v>-4</v>
      </c>
      <c r="AX14" s="68">
        <v>1.8</v>
      </c>
      <c r="AY14" s="68">
        <v>8000</v>
      </c>
      <c r="AZ14" s="68">
        <v>3.5</v>
      </c>
      <c r="BA14" s="68">
        <v>14087</v>
      </c>
      <c r="BB14" s="68">
        <v>3</v>
      </c>
      <c r="BC14" s="68">
        <v>1.8</v>
      </c>
      <c r="BD14" s="68">
        <v>4573</v>
      </c>
      <c r="BE14" s="68">
        <v>4.5</v>
      </c>
      <c r="BF14" s="68">
        <v>7835</v>
      </c>
      <c r="BG14" s="68">
        <v>-3.2</v>
      </c>
      <c r="BH14" s="68">
        <v>1.7</v>
      </c>
      <c r="BI14" s="68">
        <v>3707</v>
      </c>
      <c r="BJ14" s="68">
        <v>1.4</v>
      </c>
      <c r="BK14" s="68">
        <v>7690</v>
      </c>
      <c r="BL14" s="68">
        <v>0.5</v>
      </c>
      <c r="BM14" s="68">
        <v>2.1</v>
      </c>
    </row>
    <row r="15" spans="1:65" x14ac:dyDescent="0.3">
      <c r="A15" s="74" t="s">
        <v>31</v>
      </c>
      <c r="B15" s="28">
        <f>IF('2026'!K15="",'2025'!F15,IF('2026'!P15="",SUM('2025'!F15,'2025'!K15),IF('2026'!U15="",SUM('2025'!F15,'2025'!K15,'2025'!P15),IF('2026'!Z15="",SUM('2025'!F15,'2025'!K15,'2025'!P15,U15),IF('2026'!AE15="",SUM('2025'!F15,'2025'!K15,'2025'!P15,U15,'2025'!Z15),IF('2026'!AJ15="",SUM('2025'!F15,'2025'!K15,'2025'!P15,U15,'2025'!Z15,'2025'!AE15),IF('2026'!AO15="",SUM('2025'!F15,'2025'!K15,'2025'!P15,U15,'2025'!Z15,'2025'!AE15,'2025'!AJ15),IF('2026'!AT15="",SUM('2025'!F15,'2025'!K15,'2025'!P15,U15,'2025'!Z15,'2025'!AE15,'2025'!AJ15,'2025'!AO15),IF('2026'!AY15="",SUM('2025'!F15,'2025'!K15,'2025'!P15,U15,'2025'!Z15,'2025'!AE15,'2025'!AJ15,'2025'!AO15,'2025'!AT15),IF('2026'!BD15="",SUM('2025'!F15,'2025'!K15,'2025'!P15,U15,'2025'!Z15,'2025'!AE15,'2025'!AJ15,'2025'!AO15,'2025'!AT15,'2025'!AY15),IF('2026'!BI15="",SUM('2025'!F15,'2025'!K15,'2025'!P15,U15,'2025'!Z15,'2025'!AE15,'2025'!AJ15,'2025'!AO15,'2025'!AT15,'2025'!AY15,'2025'!BD15),SUM('2025'!F15,'2025'!K15,'2025'!P15,U15,'2025'!Z15,'2025'!AE15,'2025'!AJ15,'2025'!AO15,'2025'!AT15,'2025'!AY15,'2025'!BD15,'2025'!BI15))))))))))))</f>
        <v>2842</v>
      </c>
      <c r="C15" s="29"/>
      <c r="D15" s="28">
        <f>IF('2026'!M15="",'2025'!H15,IF('2026'!R15="",SUM('2025'!H15,'2025'!M15),IF('2026'!W15="",SUM('2025'!H15,'2025'!M15,'2025'!R15),IF('2026'!AB15="",SUM('2025'!H15,'2025'!M15,'2025'!R15,W15),IF('2026'!AG15="",SUM('2025'!H15,'2025'!M15,'2025'!R15,W15,'2025'!AB15),IF('2026'!AL15="",SUM('2025'!H15,'2025'!M15,'2025'!R15,W15,'2025'!AB15,'2025'!AG15),IF('2026'!AQ15="",SUM('2025'!H15,'2025'!M15,'2025'!R15,W15,'2025'!AB15,'2025'!AG15,'2025'!AL15),IF('2026'!AV15="",SUM('2025'!H15,'2025'!M15,'2025'!R15,W15,'2025'!AB15,'2025'!AG15,'2025'!AL15,'2025'!AQ15),IF('2026'!BA15="",SUM('2025'!H15,'2025'!M15,'2025'!R15,W15,'2025'!AB15,'2025'!AG15,'2025'!AL15,'2025'!AQ15,'2025'!AV15),IF('2026'!BF15="",SUM('2025'!H15,'2025'!M15,'2025'!R15,W15,'2025'!AB15,'2025'!AG15,'2025'!AL15,'2025'!AQ15,'2025'!AV15,'2025'!BA15),IF('2026'!BK15="",SUM('2025'!H15,'2025'!M15,'2025'!R15,W15,'2025'!AB15,'2025'!AG15,'2025'!AL15,'2025'!AQ15,'2025'!AV15,'2025'!BA15,'2025'!BF15),SUM('2025'!H15,'2025'!M15,'2025'!R15,W15,'2025'!AB15,'2025'!AG15,'2025'!AL15,'2025'!AQ15,'2025'!AV15,'2025'!BA15,'2025'!BF15,'2025'!BK15))))))))))))</f>
        <v>6165</v>
      </c>
      <c r="E15" s="29"/>
      <c r="F15" s="68">
        <v>540</v>
      </c>
      <c r="G15" s="68">
        <v>-5.6</v>
      </c>
      <c r="H15" s="68">
        <v>1092</v>
      </c>
      <c r="I15" s="68">
        <v>2.2999999999999998</v>
      </c>
      <c r="J15" s="68">
        <v>2</v>
      </c>
      <c r="K15" s="68">
        <v>458</v>
      </c>
      <c r="L15" s="68">
        <v>66.5</v>
      </c>
      <c r="M15" s="68">
        <v>1029</v>
      </c>
      <c r="N15" s="68">
        <v>89.2</v>
      </c>
      <c r="O15" s="68">
        <v>2.2000000000000002</v>
      </c>
      <c r="P15" s="68">
        <v>533</v>
      </c>
      <c r="Q15" s="68">
        <v>-22</v>
      </c>
      <c r="R15" s="68">
        <v>1155</v>
      </c>
      <c r="S15" s="68">
        <v>-15.8</v>
      </c>
      <c r="T15" s="68">
        <v>2.2000000000000002</v>
      </c>
      <c r="U15" s="68">
        <v>665</v>
      </c>
      <c r="V15" s="68">
        <v>3.6</v>
      </c>
      <c r="W15" s="68">
        <v>1406</v>
      </c>
      <c r="X15" s="68">
        <v>18.899999999999999</v>
      </c>
      <c r="Y15" s="68">
        <v>2.1</v>
      </c>
      <c r="Z15" s="68">
        <v>646</v>
      </c>
      <c r="AA15" s="68">
        <v>17.7</v>
      </c>
      <c r="AB15" s="68">
        <v>1483</v>
      </c>
      <c r="AC15" s="68">
        <v>41.2</v>
      </c>
      <c r="AD15" s="68">
        <v>2.2999999999999998</v>
      </c>
      <c r="AE15" s="68">
        <v>470</v>
      </c>
      <c r="AF15" s="68">
        <v>-35.4</v>
      </c>
      <c r="AG15" s="68">
        <v>904</v>
      </c>
      <c r="AH15" s="68">
        <v>-33</v>
      </c>
      <c r="AI15" s="68">
        <v>1.9</v>
      </c>
      <c r="AJ15" s="68">
        <v>901</v>
      </c>
      <c r="AK15" s="68">
        <v>32.1</v>
      </c>
      <c r="AL15" s="68">
        <v>1611</v>
      </c>
      <c r="AM15" s="68">
        <v>28.8</v>
      </c>
      <c r="AN15" s="68">
        <v>1.8</v>
      </c>
      <c r="AO15" s="68">
        <v>591</v>
      </c>
      <c r="AP15" s="68">
        <v>11.9</v>
      </c>
      <c r="AQ15" s="68">
        <v>1190</v>
      </c>
      <c r="AR15" s="68">
        <v>19</v>
      </c>
      <c r="AS15" s="68">
        <v>2</v>
      </c>
      <c r="AT15" s="68">
        <v>1137</v>
      </c>
      <c r="AU15" s="68">
        <v>61</v>
      </c>
      <c r="AV15" s="68">
        <v>2079</v>
      </c>
      <c r="AW15" s="68">
        <v>29.1</v>
      </c>
      <c r="AX15" s="68">
        <v>1.8</v>
      </c>
      <c r="AY15" s="68">
        <v>800</v>
      </c>
      <c r="AZ15" s="68">
        <v>46.5</v>
      </c>
      <c r="BA15" s="68">
        <v>1513</v>
      </c>
      <c r="BB15" s="68">
        <v>30.2</v>
      </c>
      <c r="BC15" s="68">
        <v>1.9</v>
      </c>
      <c r="BD15" s="68">
        <v>683</v>
      </c>
      <c r="BE15" s="68">
        <v>7.1</v>
      </c>
      <c r="BF15" s="68">
        <v>1165</v>
      </c>
      <c r="BG15" s="68">
        <v>-8.5</v>
      </c>
      <c r="BH15" s="68">
        <v>1.7</v>
      </c>
      <c r="BI15" s="68">
        <v>457</v>
      </c>
      <c r="BJ15" s="68">
        <v>-5.6</v>
      </c>
      <c r="BK15" s="68">
        <v>896</v>
      </c>
      <c r="BL15" s="68">
        <v>-0.9</v>
      </c>
      <c r="BM15" s="68">
        <v>2</v>
      </c>
    </row>
    <row r="16" spans="1:65" x14ac:dyDescent="0.3">
      <c r="A16" s="74" t="s">
        <v>32</v>
      </c>
      <c r="B16" s="28">
        <f>IF('2026'!K16="",'2025'!F16,IF('2026'!P16="",SUM('2025'!F16,'2025'!K16),IF('2026'!U16="",SUM('2025'!F16,'2025'!K16,'2025'!P16),IF('2026'!Z16="",SUM('2025'!F16,'2025'!K16,'2025'!P16,U16),IF('2026'!AE16="",SUM('2025'!F16,'2025'!K16,'2025'!P16,U16,'2025'!Z16),IF('2026'!AJ16="",SUM('2025'!F16,'2025'!K16,'2025'!P16,U16,'2025'!Z16,'2025'!AE16),IF('2026'!AO16="",SUM('2025'!F16,'2025'!K16,'2025'!P16,U16,'2025'!Z16,'2025'!AE16,'2025'!AJ16),IF('2026'!AT16="",SUM('2025'!F16,'2025'!K16,'2025'!P16,U16,'2025'!Z16,'2025'!AE16,'2025'!AJ16,'2025'!AO16),IF('2026'!AY16="",SUM('2025'!F16,'2025'!K16,'2025'!P16,U16,'2025'!Z16,'2025'!AE16,'2025'!AJ16,'2025'!AO16,'2025'!AT16),IF('2026'!BD16="",SUM('2025'!F16,'2025'!K16,'2025'!P16,U16,'2025'!Z16,'2025'!AE16,'2025'!AJ16,'2025'!AO16,'2025'!AT16,'2025'!AY16),IF('2026'!BI16="",SUM('2025'!F16,'2025'!K16,'2025'!P16,U16,'2025'!Z16,'2025'!AE16,'2025'!AJ16,'2025'!AO16,'2025'!AT16,'2025'!AY16,'2025'!BD16),SUM('2025'!F16,'2025'!K16,'2025'!P16,U16,'2025'!Z16,'2025'!AE16,'2025'!AJ16,'2025'!AO16,'2025'!AT16,'2025'!AY16,'2025'!BD16,'2025'!BI16))))))))))))</f>
        <v>9929</v>
      </c>
      <c r="C16" s="29"/>
      <c r="D16" s="28">
        <f>IF('2026'!M16="",'2025'!H16,IF('2026'!R16="",SUM('2025'!H16,'2025'!M16),IF('2026'!W16="",SUM('2025'!H16,'2025'!M16,'2025'!R16),IF('2026'!AB16="",SUM('2025'!H16,'2025'!M16,'2025'!R16,W16),IF('2026'!AG16="",SUM('2025'!H16,'2025'!M16,'2025'!R16,W16,'2025'!AB16),IF('2026'!AL16="",SUM('2025'!H16,'2025'!M16,'2025'!R16,W16,'2025'!AB16,'2025'!AG16),IF('2026'!AQ16="",SUM('2025'!H16,'2025'!M16,'2025'!R16,W16,'2025'!AB16,'2025'!AG16,'2025'!AL16),IF('2026'!AV16="",SUM('2025'!H16,'2025'!M16,'2025'!R16,W16,'2025'!AB16,'2025'!AG16,'2025'!AL16,'2025'!AQ16),IF('2026'!BA16="",SUM('2025'!H16,'2025'!M16,'2025'!R16,W16,'2025'!AB16,'2025'!AG16,'2025'!AL16,'2025'!AQ16,'2025'!AV16),IF('2026'!BF16="",SUM('2025'!H16,'2025'!M16,'2025'!R16,W16,'2025'!AB16,'2025'!AG16,'2025'!AL16,'2025'!AQ16,'2025'!AV16,'2025'!BA16),IF('2026'!BK16="",SUM('2025'!H16,'2025'!M16,'2025'!R16,W16,'2025'!AB16,'2025'!AG16,'2025'!AL16,'2025'!AQ16,'2025'!AV16,'2025'!BA16,'2025'!BF16),SUM('2025'!H16,'2025'!M16,'2025'!R16,W16,'2025'!AB16,'2025'!AG16,'2025'!AL16,'2025'!AQ16,'2025'!AV16,'2025'!BA16,'2025'!BF16,'2025'!BK16))))))))))))</f>
        <v>18303</v>
      </c>
      <c r="E16" s="29"/>
      <c r="F16" s="68">
        <v>1743</v>
      </c>
      <c r="G16" s="68">
        <v>-12.4</v>
      </c>
      <c r="H16" s="68">
        <v>3475</v>
      </c>
      <c r="I16" s="68">
        <v>-11.4</v>
      </c>
      <c r="J16" s="68">
        <v>2</v>
      </c>
      <c r="K16" s="68">
        <v>1376</v>
      </c>
      <c r="L16" s="68">
        <v>-0.9</v>
      </c>
      <c r="M16" s="68">
        <v>2483</v>
      </c>
      <c r="N16" s="68">
        <v>-1.3</v>
      </c>
      <c r="O16" s="68">
        <v>1.8</v>
      </c>
      <c r="P16" s="68">
        <v>2138</v>
      </c>
      <c r="Q16" s="68">
        <v>4.3</v>
      </c>
      <c r="R16" s="68">
        <v>3823</v>
      </c>
      <c r="S16" s="68">
        <v>2.4</v>
      </c>
      <c r="T16" s="68">
        <v>1.8</v>
      </c>
      <c r="U16" s="68">
        <v>2301</v>
      </c>
      <c r="V16" s="68">
        <v>-15.9</v>
      </c>
      <c r="W16" s="68">
        <v>4134</v>
      </c>
      <c r="X16" s="68">
        <v>-20.399999999999999</v>
      </c>
      <c r="Y16" s="68">
        <v>1.8</v>
      </c>
      <c r="Z16" s="68">
        <v>2371</v>
      </c>
      <c r="AA16" s="68">
        <v>5.2</v>
      </c>
      <c r="AB16" s="68">
        <v>4388</v>
      </c>
      <c r="AC16" s="68">
        <v>11.4</v>
      </c>
      <c r="AD16" s="68">
        <v>1.9</v>
      </c>
      <c r="AE16" s="68">
        <v>2684</v>
      </c>
      <c r="AF16" s="68">
        <v>-24.4</v>
      </c>
      <c r="AG16" s="68">
        <v>4771</v>
      </c>
      <c r="AH16" s="68">
        <v>-33.5</v>
      </c>
      <c r="AI16" s="68">
        <v>1.8</v>
      </c>
      <c r="AJ16" s="68">
        <v>2793</v>
      </c>
      <c r="AK16" s="68">
        <v>4.3</v>
      </c>
      <c r="AL16" s="68">
        <v>5540</v>
      </c>
      <c r="AM16" s="68">
        <v>13.4</v>
      </c>
      <c r="AN16" s="68">
        <v>2</v>
      </c>
      <c r="AO16" s="68">
        <v>1952</v>
      </c>
      <c r="AP16" s="68">
        <v>-0.8</v>
      </c>
      <c r="AQ16" s="68">
        <v>3991</v>
      </c>
      <c r="AR16" s="68">
        <v>-2.9</v>
      </c>
      <c r="AS16" s="68">
        <v>2</v>
      </c>
      <c r="AT16" s="68">
        <v>2659</v>
      </c>
      <c r="AU16" s="68">
        <v>17.100000000000001</v>
      </c>
      <c r="AV16" s="68">
        <v>4837</v>
      </c>
      <c r="AW16" s="68">
        <v>15.6</v>
      </c>
      <c r="AX16" s="68">
        <v>1.8</v>
      </c>
      <c r="AY16" s="68">
        <v>3194</v>
      </c>
      <c r="AZ16" s="68">
        <v>27.5</v>
      </c>
      <c r="BA16" s="68">
        <v>5901</v>
      </c>
      <c r="BB16" s="68">
        <v>29.4</v>
      </c>
      <c r="BC16" s="68">
        <v>1.8</v>
      </c>
      <c r="BD16" s="68">
        <v>2417</v>
      </c>
      <c r="BE16" s="68">
        <v>6.6</v>
      </c>
      <c r="BF16" s="68">
        <v>4349</v>
      </c>
      <c r="BG16" s="68">
        <v>3.2</v>
      </c>
      <c r="BH16" s="68">
        <v>1.8</v>
      </c>
      <c r="BI16" s="68">
        <v>1629</v>
      </c>
      <c r="BJ16" s="68">
        <v>3.9</v>
      </c>
      <c r="BK16" s="68">
        <v>2905</v>
      </c>
      <c r="BL16" s="68">
        <v>4.5</v>
      </c>
      <c r="BM16" s="68">
        <v>1.8</v>
      </c>
    </row>
    <row r="17" spans="1:65" x14ac:dyDescent="0.3">
      <c r="A17" s="74" t="s">
        <v>33</v>
      </c>
      <c r="B17" s="28">
        <f>IF('2026'!K17="",'2025'!F17,IF('2026'!P17="",SUM('2025'!F17,'2025'!K17),IF('2026'!U17="",SUM('2025'!F17,'2025'!K17,'2025'!P17),IF('2026'!Z17="",SUM('2025'!F17,'2025'!K17,'2025'!P17,U17),IF('2026'!AE17="",SUM('2025'!F17,'2025'!K17,'2025'!P17,U17,'2025'!Z17),IF('2026'!AJ17="",SUM('2025'!F17,'2025'!K17,'2025'!P17,U17,'2025'!Z17,'2025'!AE17),IF('2026'!AO17="",SUM('2025'!F17,'2025'!K17,'2025'!P17,U17,'2025'!Z17,'2025'!AE17,'2025'!AJ17),IF('2026'!AT17="",SUM('2025'!F17,'2025'!K17,'2025'!P17,U17,'2025'!Z17,'2025'!AE17,'2025'!AJ17,'2025'!AO17),IF('2026'!AY17="",SUM('2025'!F17,'2025'!K17,'2025'!P17,U17,'2025'!Z17,'2025'!AE17,'2025'!AJ17,'2025'!AO17,'2025'!AT17),IF('2026'!BD17="",SUM('2025'!F17,'2025'!K17,'2025'!P17,U17,'2025'!Z17,'2025'!AE17,'2025'!AJ17,'2025'!AO17,'2025'!AT17,'2025'!AY17),IF('2026'!BI17="",SUM('2025'!F17,'2025'!K17,'2025'!P17,U17,'2025'!Z17,'2025'!AE17,'2025'!AJ17,'2025'!AO17,'2025'!AT17,'2025'!AY17,'2025'!BD17),SUM('2025'!F17,'2025'!K17,'2025'!P17,U17,'2025'!Z17,'2025'!AE17,'2025'!AJ17,'2025'!AO17,'2025'!AT17,'2025'!AY17,'2025'!BD17,'2025'!BI17))))))))))))</f>
        <v>86972</v>
      </c>
      <c r="C17" s="29"/>
      <c r="D17" s="28">
        <f>IF('2026'!M17="",'2025'!H17,IF('2026'!R17="",SUM('2025'!H17,'2025'!M17),IF('2026'!W17="",SUM('2025'!H17,'2025'!M17,'2025'!R17),IF('2026'!AB17="",SUM('2025'!H17,'2025'!M17,'2025'!R17,W17),IF('2026'!AG17="",SUM('2025'!H17,'2025'!M17,'2025'!R17,W17,'2025'!AB17),IF('2026'!AL17="",SUM('2025'!H17,'2025'!M17,'2025'!R17,W17,'2025'!AB17,'2025'!AG17),IF('2026'!AQ17="",SUM('2025'!H17,'2025'!M17,'2025'!R17,W17,'2025'!AB17,'2025'!AG17,'2025'!AL17),IF('2026'!AV17="",SUM('2025'!H17,'2025'!M17,'2025'!R17,W17,'2025'!AB17,'2025'!AG17,'2025'!AL17,'2025'!AQ17),IF('2026'!BA17="",SUM('2025'!H17,'2025'!M17,'2025'!R17,W17,'2025'!AB17,'2025'!AG17,'2025'!AL17,'2025'!AQ17,'2025'!AV17),IF('2026'!BF17="",SUM('2025'!H17,'2025'!M17,'2025'!R17,W17,'2025'!AB17,'2025'!AG17,'2025'!AL17,'2025'!AQ17,'2025'!AV17,'2025'!BA17),IF('2026'!BK17="",SUM('2025'!H17,'2025'!M17,'2025'!R17,W17,'2025'!AB17,'2025'!AG17,'2025'!AL17,'2025'!AQ17,'2025'!AV17,'2025'!BA17,'2025'!BF17),SUM('2025'!H17,'2025'!M17,'2025'!R17,W17,'2025'!AB17,'2025'!AG17,'2025'!AL17,'2025'!AQ17,'2025'!AV17,'2025'!BA17,'2025'!BF17,'2025'!BK17))))))))))))</f>
        <v>148558</v>
      </c>
      <c r="E17" s="29"/>
      <c r="F17" s="68">
        <v>14921</v>
      </c>
      <c r="G17" s="68">
        <v>-16</v>
      </c>
      <c r="H17" s="68">
        <v>27231</v>
      </c>
      <c r="I17" s="68">
        <v>-15</v>
      </c>
      <c r="J17" s="68">
        <v>1.8</v>
      </c>
      <c r="K17" s="68">
        <v>13958</v>
      </c>
      <c r="L17" s="68">
        <v>-3.2</v>
      </c>
      <c r="M17" s="68">
        <v>24038</v>
      </c>
      <c r="N17" s="68">
        <v>-7.1</v>
      </c>
      <c r="O17" s="68">
        <v>1.7</v>
      </c>
      <c r="P17" s="68">
        <v>17656</v>
      </c>
      <c r="Q17" s="68">
        <v>-5.0999999999999996</v>
      </c>
      <c r="R17" s="68">
        <v>30649</v>
      </c>
      <c r="S17" s="68">
        <v>-11.9</v>
      </c>
      <c r="T17" s="68">
        <v>1.7</v>
      </c>
      <c r="U17" s="68">
        <v>19531</v>
      </c>
      <c r="V17" s="68">
        <v>-5.6</v>
      </c>
      <c r="W17" s="68">
        <v>32395</v>
      </c>
      <c r="X17" s="68">
        <v>-7.5</v>
      </c>
      <c r="Y17" s="68">
        <v>1.7</v>
      </c>
      <c r="Z17" s="68">
        <v>20906</v>
      </c>
      <c r="AA17" s="68">
        <v>-8.6999999999999993</v>
      </c>
      <c r="AB17" s="68">
        <v>34245</v>
      </c>
      <c r="AC17" s="68">
        <v>-13.5</v>
      </c>
      <c r="AD17" s="68">
        <v>1.6</v>
      </c>
      <c r="AE17" s="68">
        <v>19530</v>
      </c>
      <c r="AF17" s="68">
        <v>-24</v>
      </c>
      <c r="AG17" s="68">
        <v>32678</v>
      </c>
      <c r="AH17" s="68">
        <v>-29.8</v>
      </c>
      <c r="AI17" s="68">
        <v>1.7</v>
      </c>
      <c r="AJ17" s="68">
        <v>21762</v>
      </c>
      <c r="AK17" s="68">
        <v>3.1</v>
      </c>
      <c r="AL17" s="68">
        <v>37113</v>
      </c>
      <c r="AM17" s="68">
        <v>2.2999999999999998</v>
      </c>
      <c r="AN17" s="68">
        <v>1.7</v>
      </c>
      <c r="AO17" s="68">
        <v>24927</v>
      </c>
      <c r="AP17" s="68">
        <v>6.7</v>
      </c>
      <c r="AQ17" s="68">
        <v>43413</v>
      </c>
      <c r="AR17" s="68">
        <v>8.6999999999999993</v>
      </c>
      <c r="AS17" s="68">
        <v>1.7</v>
      </c>
      <c r="AT17" s="68">
        <v>20141</v>
      </c>
      <c r="AU17" s="68">
        <v>5.3</v>
      </c>
      <c r="AV17" s="68">
        <v>33792</v>
      </c>
      <c r="AW17" s="68">
        <v>5.3</v>
      </c>
      <c r="AX17" s="68">
        <v>1.7</v>
      </c>
      <c r="AY17" s="68">
        <v>23755</v>
      </c>
      <c r="AZ17" s="68">
        <v>18.8</v>
      </c>
      <c r="BA17" s="68">
        <v>41458</v>
      </c>
      <c r="BB17" s="68">
        <v>19.7</v>
      </c>
      <c r="BC17" s="68">
        <v>1.7</v>
      </c>
      <c r="BD17" s="68">
        <v>20236</v>
      </c>
      <c r="BE17" s="68">
        <v>7.6</v>
      </c>
      <c r="BF17" s="68">
        <v>34443</v>
      </c>
      <c r="BG17" s="68">
        <v>11.3</v>
      </c>
      <c r="BH17" s="68">
        <v>1.7</v>
      </c>
      <c r="BI17" s="68">
        <v>23704</v>
      </c>
      <c r="BJ17" s="68">
        <v>14.9</v>
      </c>
      <c r="BK17" s="68">
        <v>40820</v>
      </c>
      <c r="BL17" s="68">
        <v>17.8</v>
      </c>
      <c r="BM17" s="68">
        <v>1.7</v>
      </c>
    </row>
    <row r="18" spans="1:65" x14ac:dyDescent="0.3">
      <c r="A18" s="74" t="s">
        <v>34</v>
      </c>
      <c r="B18" s="28">
        <f>IF('2026'!K18="",'2025'!F18,IF('2026'!P18="",SUM('2025'!F18,'2025'!K18),IF('2026'!U18="",SUM('2025'!F18,'2025'!K18,'2025'!P18),IF('2026'!Z18="",SUM('2025'!F18,'2025'!K18,'2025'!P18,U18),IF('2026'!AE18="",SUM('2025'!F18,'2025'!K18,'2025'!P18,U18,'2025'!Z18),IF('2026'!AJ18="",SUM('2025'!F18,'2025'!K18,'2025'!P18,U18,'2025'!Z18,'2025'!AE18),IF('2026'!AO18="",SUM('2025'!F18,'2025'!K18,'2025'!P18,U18,'2025'!Z18,'2025'!AE18,'2025'!AJ18),IF('2026'!AT18="",SUM('2025'!F18,'2025'!K18,'2025'!P18,U18,'2025'!Z18,'2025'!AE18,'2025'!AJ18,'2025'!AO18),IF('2026'!AY18="",SUM('2025'!F18,'2025'!K18,'2025'!P18,U18,'2025'!Z18,'2025'!AE18,'2025'!AJ18,'2025'!AO18,'2025'!AT18),IF('2026'!BD18="",SUM('2025'!F18,'2025'!K18,'2025'!P18,U18,'2025'!Z18,'2025'!AE18,'2025'!AJ18,'2025'!AO18,'2025'!AT18,'2025'!AY18),IF('2026'!BI18="",SUM('2025'!F18,'2025'!K18,'2025'!P18,U18,'2025'!Z18,'2025'!AE18,'2025'!AJ18,'2025'!AO18,'2025'!AT18,'2025'!AY18,'2025'!BD18),SUM('2025'!F18,'2025'!K18,'2025'!P18,U18,'2025'!Z18,'2025'!AE18,'2025'!AJ18,'2025'!AO18,'2025'!AT18,'2025'!AY18,'2025'!BD18,'2025'!BI18))))))))))))</f>
        <v>11537</v>
      </c>
      <c r="C18" s="29"/>
      <c r="D18" s="28">
        <f>IF('2026'!M18="",'2025'!H18,IF('2026'!R18="",SUM('2025'!H18,'2025'!M18),IF('2026'!W18="",SUM('2025'!H18,'2025'!M18,'2025'!R18),IF('2026'!AB18="",SUM('2025'!H18,'2025'!M18,'2025'!R18,W18),IF('2026'!AG18="",SUM('2025'!H18,'2025'!M18,'2025'!R18,W18,'2025'!AB18),IF('2026'!AL18="",SUM('2025'!H18,'2025'!M18,'2025'!R18,W18,'2025'!AB18,'2025'!AG18),IF('2026'!AQ18="",SUM('2025'!H18,'2025'!M18,'2025'!R18,W18,'2025'!AB18,'2025'!AG18,'2025'!AL18),IF('2026'!AV18="",SUM('2025'!H18,'2025'!M18,'2025'!R18,W18,'2025'!AB18,'2025'!AG18,'2025'!AL18,'2025'!AQ18),IF('2026'!BA18="",SUM('2025'!H18,'2025'!M18,'2025'!R18,W18,'2025'!AB18,'2025'!AG18,'2025'!AL18,'2025'!AQ18,'2025'!AV18),IF('2026'!BF18="",SUM('2025'!H18,'2025'!M18,'2025'!R18,W18,'2025'!AB18,'2025'!AG18,'2025'!AL18,'2025'!AQ18,'2025'!AV18,'2025'!BA18),IF('2026'!BK18="",SUM('2025'!H18,'2025'!M18,'2025'!R18,W18,'2025'!AB18,'2025'!AG18,'2025'!AL18,'2025'!AQ18,'2025'!AV18,'2025'!BA18,'2025'!BF18),SUM('2025'!H18,'2025'!M18,'2025'!R18,W18,'2025'!AB18,'2025'!AG18,'2025'!AL18,'2025'!AQ18,'2025'!AV18,'2025'!BA18,'2025'!BF18,'2025'!BK18))))))))))))</f>
        <v>25056</v>
      </c>
      <c r="E18" s="29"/>
      <c r="F18" s="68">
        <v>2203</v>
      </c>
      <c r="G18" s="68">
        <v>-20.8</v>
      </c>
      <c r="H18" s="68">
        <v>5316</v>
      </c>
      <c r="I18" s="68">
        <v>-19.5</v>
      </c>
      <c r="J18" s="68">
        <v>2.4</v>
      </c>
      <c r="K18" s="68">
        <v>2137</v>
      </c>
      <c r="L18" s="68">
        <v>16.8</v>
      </c>
      <c r="M18" s="68">
        <v>4524</v>
      </c>
      <c r="N18" s="68">
        <v>19.2</v>
      </c>
      <c r="O18" s="68">
        <v>2.1</v>
      </c>
      <c r="P18" s="68">
        <v>2937</v>
      </c>
      <c r="Q18" s="68">
        <v>7</v>
      </c>
      <c r="R18" s="68">
        <v>6322</v>
      </c>
      <c r="S18" s="68">
        <v>-2.4</v>
      </c>
      <c r="T18" s="68">
        <v>2.2000000000000002</v>
      </c>
      <c r="U18" s="68">
        <v>1971</v>
      </c>
      <c r="V18" s="68">
        <v>-18.600000000000001</v>
      </c>
      <c r="W18" s="68">
        <v>4129</v>
      </c>
      <c r="X18" s="68">
        <v>-7.7</v>
      </c>
      <c r="Y18" s="68">
        <v>2.1</v>
      </c>
      <c r="Z18" s="68">
        <v>2289</v>
      </c>
      <c r="AA18" s="68">
        <v>3</v>
      </c>
      <c r="AB18" s="68">
        <v>4765</v>
      </c>
      <c r="AC18" s="68">
        <v>8.8000000000000007</v>
      </c>
      <c r="AD18" s="68">
        <v>2.1</v>
      </c>
      <c r="AE18" s="68">
        <v>2007</v>
      </c>
      <c r="AF18" s="68">
        <v>-24.3</v>
      </c>
      <c r="AG18" s="68">
        <v>3971</v>
      </c>
      <c r="AH18" s="68">
        <v>-32.4</v>
      </c>
      <c r="AI18" s="68">
        <v>2</v>
      </c>
      <c r="AJ18" s="68">
        <v>1673</v>
      </c>
      <c r="AK18" s="68">
        <v>-6.5</v>
      </c>
      <c r="AL18" s="68">
        <v>3629</v>
      </c>
      <c r="AM18" s="68">
        <v>1.5</v>
      </c>
      <c r="AN18" s="68">
        <v>2.2000000000000002</v>
      </c>
      <c r="AO18" s="68">
        <v>1447</v>
      </c>
      <c r="AP18" s="68">
        <v>4</v>
      </c>
      <c r="AQ18" s="68">
        <v>3298</v>
      </c>
      <c r="AR18" s="68">
        <v>3.4</v>
      </c>
      <c r="AS18" s="68">
        <v>2.2999999999999998</v>
      </c>
      <c r="AT18" s="68">
        <v>2277</v>
      </c>
      <c r="AU18" s="68">
        <v>26.3</v>
      </c>
      <c r="AV18" s="68">
        <v>4832</v>
      </c>
      <c r="AW18" s="68">
        <v>19.7</v>
      </c>
      <c r="AX18" s="68">
        <v>2.1</v>
      </c>
      <c r="AY18" s="68">
        <v>4488</v>
      </c>
      <c r="AZ18" s="68">
        <v>101.4</v>
      </c>
      <c r="BA18" s="68">
        <v>10436</v>
      </c>
      <c r="BB18" s="68">
        <v>115</v>
      </c>
      <c r="BC18" s="68">
        <v>2.2999999999999998</v>
      </c>
      <c r="BD18" s="68">
        <v>2969</v>
      </c>
      <c r="BE18" s="68">
        <v>20.100000000000001</v>
      </c>
      <c r="BF18" s="68">
        <v>6353</v>
      </c>
      <c r="BG18" s="68">
        <v>30.6</v>
      </c>
      <c r="BH18" s="68">
        <v>2.1</v>
      </c>
      <c r="BI18" s="68">
        <v>3183</v>
      </c>
      <c r="BJ18" s="68">
        <v>31.7</v>
      </c>
      <c r="BK18" s="68">
        <v>6989</v>
      </c>
      <c r="BL18" s="68">
        <v>30.4</v>
      </c>
      <c r="BM18" s="68">
        <v>2.2000000000000002</v>
      </c>
    </row>
    <row r="19" spans="1:65" x14ac:dyDescent="0.3">
      <c r="A19" s="74" t="s">
        <v>35</v>
      </c>
      <c r="B19" s="28">
        <f>IF('2026'!K19="",'2025'!F19,IF('2026'!P19="",SUM('2025'!F19,'2025'!K19),IF('2026'!U19="",SUM('2025'!F19,'2025'!K19,'2025'!P19),IF('2026'!Z19="",SUM('2025'!F19,'2025'!K19,'2025'!P19,U19),IF('2026'!AE19="",SUM('2025'!F19,'2025'!K19,'2025'!P19,U19,'2025'!Z19),IF('2026'!AJ19="",SUM('2025'!F19,'2025'!K19,'2025'!P19,U19,'2025'!Z19,'2025'!AE19),IF('2026'!AO19="",SUM('2025'!F19,'2025'!K19,'2025'!P19,U19,'2025'!Z19,'2025'!AE19,'2025'!AJ19),IF('2026'!AT19="",SUM('2025'!F19,'2025'!K19,'2025'!P19,U19,'2025'!Z19,'2025'!AE19,'2025'!AJ19,'2025'!AO19),IF('2026'!AY19="",SUM('2025'!F19,'2025'!K19,'2025'!P19,U19,'2025'!Z19,'2025'!AE19,'2025'!AJ19,'2025'!AO19,'2025'!AT19),IF('2026'!BD19="",SUM('2025'!F19,'2025'!K19,'2025'!P19,U19,'2025'!Z19,'2025'!AE19,'2025'!AJ19,'2025'!AO19,'2025'!AT19,'2025'!AY19),IF('2026'!BI19="",SUM('2025'!F19,'2025'!K19,'2025'!P19,U19,'2025'!Z19,'2025'!AE19,'2025'!AJ19,'2025'!AO19,'2025'!AT19,'2025'!AY19,'2025'!BD19),SUM('2025'!F19,'2025'!K19,'2025'!P19,U19,'2025'!Z19,'2025'!AE19,'2025'!AJ19,'2025'!AO19,'2025'!AT19,'2025'!AY19,'2025'!BD19,'2025'!BI19))))))))))))</f>
        <v>119308</v>
      </c>
      <c r="C19" s="29"/>
      <c r="D19" s="28">
        <f>IF('2026'!M19="",'2025'!H19,IF('2026'!R19="",SUM('2025'!H19,'2025'!M19),IF('2026'!W19="",SUM('2025'!H19,'2025'!M19,'2025'!R19),IF('2026'!AB19="",SUM('2025'!H19,'2025'!M19,'2025'!R19,W19),IF('2026'!AG19="",SUM('2025'!H19,'2025'!M19,'2025'!R19,W19,'2025'!AB19),IF('2026'!AL19="",SUM('2025'!H19,'2025'!M19,'2025'!R19,W19,'2025'!AB19,'2025'!AG19),IF('2026'!AQ19="",SUM('2025'!H19,'2025'!M19,'2025'!R19,W19,'2025'!AB19,'2025'!AG19,'2025'!AL19),IF('2026'!AV19="",SUM('2025'!H19,'2025'!M19,'2025'!R19,W19,'2025'!AB19,'2025'!AG19,'2025'!AL19,'2025'!AQ19),IF('2026'!BA19="",SUM('2025'!H19,'2025'!M19,'2025'!R19,W19,'2025'!AB19,'2025'!AG19,'2025'!AL19,'2025'!AQ19,'2025'!AV19),IF('2026'!BF19="",SUM('2025'!H19,'2025'!M19,'2025'!R19,W19,'2025'!AB19,'2025'!AG19,'2025'!AL19,'2025'!AQ19,'2025'!AV19,'2025'!BA19),IF('2026'!BK19="",SUM('2025'!H19,'2025'!M19,'2025'!R19,W19,'2025'!AB19,'2025'!AG19,'2025'!AL19,'2025'!AQ19,'2025'!AV19,'2025'!BA19,'2025'!BF19),SUM('2025'!H19,'2025'!M19,'2025'!R19,W19,'2025'!AB19,'2025'!AG19,'2025'!AL19,'2025'!AQ19,'2025'!AV19,'2025'!BA19,'2025'!BF19,'2025'!BK19))))))))))))</f>
        <v>219207</v>
      </c>
      <c r="E19" s="29"/>
      <c r="F19" s="68">
        <v>18791</v>
      </c>
      <c r="G19" s="68">
        <v>-15.3</v>
      </c>
      <c r="H19" s="68">
        <v>33916</v>
      </c>
      <c r="I19" s="68">
        <v>-14.2</v>
      </c>
      <c r="J19" s="68">
        <v>1.8</v>
      </c>
      <c r="K19" s="68">
        <v>22054</v>
      </c>
      <c r="L19" s="68">
        <v>-3.4</v>
      </c>
      <c r="M19" s="68">
        <v>40499</v>
      </c>
      <c r="N19" s="68">
        <v>-5.3</v>
      </c>
      <c r="O19" s="68">
        <v>1.8</v>
      </c>
      <c r="P19" s="68">
        <v>21425</v>
      </c>
      <c r="Q19" s="68">
        <v>-17.399999999999999</v>
      </c>
      <c r="R19" s="68">
        <v>39606</v>
      </c>
      <c r="S19" s="68">
        <v>-16.600000000000001</v>
      </c>
      <c r="T19" s="68">
        <v>1.8</v>
      </c>
      <c r="U19" s="68">
        <v>27245</v>
      </c>
      <c r="V19" s="68">
        <v>-7</v>
      </c>
      <c r="W19" s="68">
        <v>51142</v>
      </c>
      <c r="X19" s="68">
        <v>-3.1</v>
      </c>
      <c r="Y19" s="68">
        <v>1.9</v>
      </c>
      <c r="Z19" s="68">
        <v>29793</v>
      </c>
      <c r="AA19" s="68">
        <v>4.2</v>
      </c>
      <c r="AB19" s="68">
        <v>54044</v>
      </c>
      <c r="AC19" s="68">
        <v>0.4</v>
      </c>
      <c r="AD19" s="68">
        <v>1.8</v>
      </c>
      <c r="AE19" s="68">
        <v>32914</v>
      </c>
      <c r="AF19" s="68">
        <v>-66.900000000000006</v>
      </c>
      <c r="AG19" s="68">
        <v>61308</v>
      </c>
      <c r="AH19" s="68">
        <v>-71.099999999999994</v>
      </c>
      <c r="AI19" s="68">
        <v>1.9</v>
      </c>
      <c r="AJ19" s="68">
        <v>38651</v>
      </c>
      <c r="AK19" s="68">
        <v>-35</v>
      </c>
      <c r="AL19" s="68">
        <v>76420</v>
      </c>
      <c r="AM19" s="68">
        <v>-34.1</v>
      </c>
      <c r="AN19" s="68">
        <v>2</v>
      </c>
      <c r="AO19" s="68">
        <v>39537</v>
      </c>
      <c r="AP19" s="68">
        <v>-0.2</v>
      </c>
      <c r="AQ19" s="68">
        <v>75166</v>
      </c>
      <c r="AR19" s="68">
        <v>1.1000000000000001</v>
      </c>
      <c r="AS19" s="68">
        <v>1.9</v>
      </c>
      <c r="AT19" s="68">
        <v>34676</v>
      </c>
      <c r="AU19" s="68">
        <v>6</v>
      </c>
      <c r="AV19" s="68">
        <v>62425</v>
      </c>
      <c r="AW19" s="68">
        <v>9.1</v>
      </c>
      <c r="AX19" s="68">
        <v>1.8</v>
      </c>
      <c r="AY19" s="68">
        <v>29924</v>
      </c>
      <c r="AZ19" s="68">
        <v>3</v>
      </c>
      <c r="BA19" s="68">
        <v>56179</v>
      </c>
      <c r="BB19" s="68">
        <v>1.2</v>
      </c>
      <c r="BC19" s="68">
        <v>1.9</v>
      </c>
      <c r="BD19" s="68">
        <v>31902</v>
      </c>
      <c r="BE19" s="68">
        <v>3.8</v>
      </c>
      <c r="BF19" s="68">
        <v>60223</v>
      </c>
      <c r="BG19" s="68">
        <v>3.9</v>
      </c>
      <c r="BH19" s="68">
        <v>1.9</v>
      </c>
      <c r="BI19" s="68">
        <v>43052</v>
      </c>
      <c r="BJ19" s="68">
        <v>9.1</v>
      </c>
      <c r="BK19" s="68">
        <v>90224</v>
      </c>
      <c r="BL19" s="68">
        <v>9.3000000000000007</v>
      </c>
      <c r="BM19" s="68">
        <v>2.1</v>
      </c>
    </row>
    <row r="20" spans="1:65" x14ac:dyDescent="0.3">
      <c r="A20" s="74" t="s">
        <v>36</v>
      </c>
      <c r="B20" s="28">
        <f>IF('2026'!K20="",'2025'!F20,IF('2026'!P20="",SUM('2025'!F20,'2025'!K20),IF('2026'!U20="",SUM('2025'!F20,'2025'!K20,'2025'!P20),IF('2026'!Z20="",SUM('2025'!F20,'2025'!K20,'2025'!P20,U20),IF('2026'!AE20="",SUM('2025'!F20,'2025'!K20,'2025'!P20,U20,'2025'!Z20),IF('2026'!AJ20="",SUM('2025'!F20,'2025'!K20,'2025'!P20,U20,'2025'!Z20,'2025'!AE20),IF('2026'!AO20="",SUM('2025'!F20,'2025'!K20,'2025'!P20,U20,'2025'!Z20,'2025'!AE20,'2025'!AJ20),IF('2026'!AT20="",SUM('2025'!F20,'2025'!K20,'2025'!P20,U20,'2025'!Z20,'2025'!AE20,'2025'!AJ20,'2025'!AO20),IF('2026'!AY20="",SUM('2025'!F20,'2025'!K20,'2025'!P20,U20,'2025'!Z20,'2025'!AE20,'2025'!AJ20,'2025'!AO20,'2025'!AT20),IF('2026'!BD20="",SUM('2025'!F20,'2025'!K20,'2025'!P20,U20,'2025'!Z20,'2025'!AE20,'2025'!AJ20,'2025'!AO20,'2025'!AT20,'2025'!AY20),IF('2026'!BI20="",SUM('2025'!F20,'2025'!K20,'2025'!P20,U20,'2025'!Z20,'2025'!AE20,'2025'!AJ20,'2025'!AO20,'2025'!AT20,'2025'!AY20,'2025'!BD20),SUM('2025'!F20,'2025'!K20,'2025'!P20,U20,'2025'!Z20,'2025'!AE20,'2025'!AJ20,'2025'!AO20,'2025'!AT20,'2025'!AY20,'2025'!BD20,'2025'!BI20))))))))))))</f>
        <v>11442</v>
      </c>
      <c r="C20" s="29"/>
      <c r="D20" s="28">
        <f>IF('2026'!M20="",'2025'!H20,IF('2026'!R20="",SUM('2025'!H20,'2025'!M20),IF('2026'!W20="",SUM('2025'!H20,'2025'!M20,'2025'!R20),IF('2026'!AB20="",SUM('2025'!H20,'2025'!M20,'2025'!R20,W20),IF('2026'!AG20="",SUM('2025'!H20,'2025'!M20,'2025'!R20,W20,'2025'!AB20),IF('2026'!AL20="",SUM('2025'!H20,'2025'!M20,'2025'!R20,W20,'2025'!AB20,'2025'!AG20),IF('2026'!AQ20="",SUM('2025'!H20,'2025'!M20,'2025'!R20,W20,'2025'!AB20,'2025'!AG20,'2025'!AL20),IF('2026'!AV20="",SUM('2025'!H20,'2025'!M20,'2025'!R20,W20,'2025'!AB20,'2025'!AG20,'2025'!AL20,'2025'!AQ20),IF('2026'!BA20="",SUM('2025'!H20,'2025'!M20,'2025'!R20,W20,'2025'!AB20,'2025'!AG20,'2025'!AL20,'2025'!AQ20,'2025'!AV20),IF('2026'!BF20="",SUM('2025'!H20,'2025'!M20,'2025'!R20,W20,'2025'!AB20,'2025'!AG20,'2025'!AL20,'2025'!AQ20,'2025'!AV20,'2025'!BA20),IF('2026'!BK20="",SUM('2025'!H20,'2025'!M20,'2025'!R20,W20,'2025'!AB20,'2025'!AG20,'2025'!AL20,'2025'!AQ20,'2025'!AV20,'2025'!BA20,'2025'!BF20),SUM('2025'!H20,'2025'!M20,'2025'!R20,W20,'2025'!AB20,'2025'!AG20,'2025'!AL20,'2025'!AQ20,'2025'!AV20,'2025'!BA20,'2025'!BF20,'2025'!BK20))))))))))))</f>
        <v>21636</v>
      </c>
      <c r="E20" s="29"/>
      <c r="F20" s="68">
        <v>2082</v>
      </c>
      <c r="G20" s="68">
        <v>-12.8</v>
      </c>
      <c r="H20" s="68">
        <v>3936</v>
      </c>
      <c r="I20" s="68">
        <v>-9.5</v>
      </c>
      <c r="J20" s="68">
        <v>1.9</v>
      </c>
      <c r="K20" s="68">
        <v>2370</v>
      </c>
      <c r="L20" s="68">
        <v>5.6</v>
      </c>
      <c r="M20" s="68">
        <v>4492</v>
      </c>
      <c r="N20" s="68">
        <v>3.3</v>
      </c>
      <c r="O20" s="68">
        <v>1.9</v>
      </c>
      <c r="P20" s="68">
        <v>2429</v>
      </c>
      <c r="Q20" s="68">
        <v>1.4</v>
      </c>
      <c r="R20" s="68">
        <v>4730</v>
      </c>
      <c r="S20" s="68">
        <v>3.9</v>
      </c>
      <c r="T20" s="68">
        <v>1.9</v>
      </c>
      <c r="U20" s="68">
        <v>2241</v>
      </c>
      <c r="V20" s="68">
        <v>-5.8</v>
      </c>
      <c r="W20" s="68">
        <v>4269</v>
      </c>
      <c r="X20" s="68">
        <v>2.5</v>
      </c>
      <c r="Y20" s="68">
        <v>1.9</v>
      </c>
      <c r="Z20" s="68">
        <v>2320</v>
      </c>
      <c r="AA20" s="68">
        <v>-3.4</v>
      </c>
      <c r="AB20" s="68">
        <v>4209</v>
      </c>
      <c r="AC20" s="68">
        <v>-13</v>
      </c>
      <c r="AD20" s="68">
        <v>1.8</v>
      </c>
      <c r="AE20" s="68">
        <v>2864</v>
      </c>
      <c r="AF20" s="68">
        <v>-27.7</v>
      </c>
      <c r="AG20" s="68">
        <v>5652</v>
      </c>
      <c r="AH20" s="68">
        <v>-26.9</v>
      </c>
      <c r="AI20" s="68">
        <v>2</v>
      </c>
      <c r="AJ20" s="68">
        <v>3480</v>
      </c>
      <c r="AK20" s="68">
        <v>2.7</v>
      </c>
      <c r="AL20" s="68">
        <v>7140</v>
      </c>
      <c r="AM20" s="68">
        <v>12.2</v>
      </c>
      <c r="AN20" s="68">
        <v>2.1</v>
      </c>
      <c r="AO20" s="68">
        <v>3569</v>
      </c>
      <c r="AP20" s="68">
        <v>24.1</v>
      </c>
      <c r="AQ20" s="68">
        <v>7591</v>
      </c>
      <c r="AR20" s="68">
        <v>26.2</v>
      </c>
      <c r="AS20" s="68">
        <v>2.1</v>
      </c>
      <c r="AT20" s="68">
        <v>3130</v>
      </c>
      <c r="AU20" s="68">
        <v>12.4</v>
      </c>
      <c r="AV20" s="68">
        <v>6082</v>
      </c>
      <c r="AW20" s="68">
        <v>15.7</v>
      </c>
      <c r="AX20" s="68">
        <v>1.9</v>
      </c>
      <c r="AY20" s="68">
        <v>3425</v>
      </c>
      <c r="AZ20" s="68">
        <v>22.8</v>
      </c>
      <c r="BA20" s="68">
        <v>6631</v>
      </c>
      <c r="BB20" s="68">
        <v>30.2</v>
      </c>
      <c r="BC20" s="68">
        <v>1.9</v>
      </c>
      <c r="BD20" s="68">
        <v>3640</v>
      </c>
      <c r="BE20" s="68">
        <v>15</v>
      </c>
      <c r="BF20" s="68">
        <v>6827</v>
      </c>
      <c r="BG20" s="68">
        <v>12.5</v>
      </c>
      <c r="BH20" s="68">
        <v>1.9</v>
      </c>
      <c r="BI20" s="68">
        <v>3378</v>
      </c>
      <c r="BJ20" s="68">
        <v>7.6</v>
      </c>
      <c r="BK20" s="68">
        <v>6800</v>
      </c>
      <c r="BL20" s="68">
        <v>8.6</v>
      </c>
      <c r="BM20" s="68">
        <v>2</v>
      </c>
    </row>
    <row r="21" spans="1:65" x14ac:dyDescent="0.3">
      <c r="A21" s="74" t="s">
        <v>37</v>
      </c>
      <c r="B21" s="28">
        <f>IF('2026'!K21="",'2025'!F21,IF('2026'!P21="",SUM('2025'!F21,'2025'!K21),IF('2026'!U21="",SUM('2025'!F21,'2025'!K21,'2025'!P21),IF('2026'!Z21="",SUM('2025'!F21,'2025'!K21,'2025'!P21,U21),IF('2026'!AE21="",SUM('2025'!F21,'2025'!K21,'2025'!P21,U21,'2025'!Z21),IF('2026'!AJ21="",SUM('2025'!F21,'2025'!K21,'2025'!P21,U21,'2025'!Z21,'2025'!AE21),IF('2026'!AO21="",SUM('2025'!F21,'2025'!K21,'2025'!P21,U21,'2025'!Z21,'2025'!AE21,'2025'!AJ21),IF('2026'!AT21="",SUM('2025'!F21,'2025'!K21,'2025'!P21,U21,'2025'!Z21,'2025'!AE21,'2025'!AJ21,'2025'!AO21),IF('2026'!AY21="",SUM('2025'!F21,'2025'!K21,'2025'!P21,U21,'2025'!Z21,'2025'!AE21,'2025'!AJ21,'2025'!AO21,'2025'!AT21),IF('2026'!BD21="",SUM('2025'!F21,'2025'!K21,'2025'!P21,U21,'2025'!Z21,'2025'!AE21,'2025'!AJ21,'2025'!AO21,'2025'!AT21,'2025'!AY21),IF('2026'!BI21="",SUM('2025'!F21,'2025'!K21,'2025'!P21,U21,'2025'!Z21,'2025'!AE21,'2025'!AJ21,'2025'!AO21,'2025'!AT21,'2025'!AY21,'2025'!BD21),SUM('2025'!F21,'2025'!K21,'2025'!P21,U21,'2025'!Z21,'2025'!AE21,'2025'!AJ21,'2025'!AO21,'2025'!AT21,'2025'!AY21,'2025'!BD21,'2025'!BI21))))))))))))</f>
        <v>1327</v>
      </c>
      <c r="C21" s="29"/>
      <c r="D21" s="28">
        <f>IF('2026'!M21="",'2025'!H21,IF('2026'!R21="",SUM('2025'!H21,'2025'!M21),IF('2026'!W21="",SUM('2025'!H21,'2025'!M21,'2025'!R21),IF('2026'!AB21="",SUM('2025'!H21,'2025'!M21,'2025'!R21,W21),IF('2026'!AG21="",SUM('2025'!H21,'2025'!M21,'2025'!R21,W21,'2025'!AB21),IF('2026'!AL21="",SUM('2025'!H21,'2025'!M21,'2025'!R21,W21,'2025'!AB21,'2025'!AG21),IF('2026'!AQ21="",SUM('2025'!H21,'2025'!M21,'2025'!R21,W21,'2025'!AB21,'2025'!AG21,'2025'!AL21),IF('2026'!AV21="",SUM('2025'!H21,'2025'!M21,'2025'!R21,W21,'2025'!AB21,'2025'!AG21,'2025'!AL21,'2025'!AQ21),IF('2026'!BA21="",SUM('2025'!H21,'2025'!M21,'2025'!R21,W21,'2025'!AB21,'2025'!AG21,'2025'!AL21,'2025'!AQ21,'2025'!AV21),IF('2026'!BF21="",SUM('2025'!H21,'2025'!M21,'2025'!R21,W21,'2025'!AB21,'2025'!AG21,'2025'!AL21,'2025'!AQ21,'2025'!AV21,'2025'!BA21),IF('2026'!BK21="",SUM('2025'!H21,'2025'!M21,'2025'!R21,W21,'2025'!AB21,'2025'!AG21,'2025'!AL21,'2025'!AQ21,'2025'!AV21,'2025'!BA21,'2025'!BF21),SUM('2025'!H21,'2025'!M21,'2025'!R21,W21,'2025'!AB21,'2025'!AG21,'2025'!AL21,'2025'!AQ21,'2025'!AV21,'2025'!BA21,'2025'!BF21,'2025'!BK21))))))))))))</f>
        <v>2621</v>
      </c>
      <c r="E21" s="29"/>
      <c r="F21" s="68">
        <v>180</v>
      </c>
      <c r="G21" s="68">
        <v>-49.7</v>
      </c>
      <c r="H21" s="68">
        <v>327</v>
      </c>
      <c r="I21" s="68">
        <v>-60.6</v>
      </c>
      <c r="J21" s="68">
        <v>1.8</v>
      </c>
      <c r="K21" s="68">
        <v>258</v>
      </c>
      <c r="L21" s="68">
        <v>56.4</v>
      </c>
      <c r="M21" s="68">
        <v>431</v>
      </c>
      <c r="N21" s="68">
        <v>21.8</v>
      </c>
      <c r="O21" s="68">
        <v>1.7</v>
      </c>
      <c r="P21" s="68">
        <v>249</v>
      </c>
      <c r="Q21" s="68">
        <v>-22.2</v>
      </c>
      <c r="R21" s="68">
        <v>523</v>
      </c>
      <c r="S21" s="68">
        <v>-25.4</v>
      </c>
      <c r="T21" s="68">
        <v>2.1</v>
      </c>
      <c r="U21" s="68">
        <v>299</v>
      </c>
      <c r="V21" s="68">
        <v>15</v>
      </c>
      <c r="W21" s="68">
        <v>631</v>
      </c>
      <c r="X21" s="68">
        <v>8.6</v>
      </c>
      <c r="Y21" s="68">
        <v>2.1</v>
      </c>
      <c r="Z21" s="68">
        <v>341</v>
      </c>
      <c r="AA21" s="68">
        <v>3.6</v>
      </c>
      <c r="AB21" s="68">
        <v>709</v>
      </c>
      <c r="AC21" s="68">
        <v>6.3</v>
      </c>
      <c r="AD21" s="68">
        <v>2.1</v>
      </c>
      <c r="AE21" s="68">
        <v>553</v>
      </c>
      <c r="AF21" s="68">
        <v>7.4</v>
      </c>
      <c r="AG21" s="68">
        <v>1231</v>
      </c>
      <c r="AH21" s="68">
        <v>-7.7</v>
      </c>
      <c r="AI21" s="68">
        <v>2.2000000000000002</v>
      </c>
      <c r="AJ21" s="68">
        <v>292</v>
      </c>
      <c r="AK21" s="68">
        <v>-22.1</v>
      </c>
      <c r="AL21" s="68">
        <v>662</v>
      </c>
      <c r="AM21" s="68">
        <v>-9.8000000000000007</v>
      </c>
      <c r="AN21" s="68">
        <v>2.2999999999999998</v>
      </c>
      <c r="AO21" s="68">
        <v>318</v>
      </c>
      <c r="AP21" s="68">
        <v>-23.6</v>
      </c>
      <c r="AQ21" s="68">
        <v>615</v>
      </c>
      <c r="AR21" s="68">
        <v>-25.8</v>
      </c>
      <c r="AS21" s="68">
        <v>1.9</v>
      </c>
      <c r="AT21" s="68">
        <v>354</v>
      </c>
      <c r="AU21" s="68">
        <v>-26.4</v>
      </c>
      <c r="AV21" s="68">
        <v>706</v>
      </c>
      <c r="AW21" s="68">
        <v>-26</v>
      </c>
      <c r="AX21" s="68">
        <v>2</v>
      </c>
      <c r="AY21" s="68">
        <v>517</v>
      </c>
      <c r="AZ21" s="68">
        <v>95.8</v>
      </c>
      <c r="BA21" s="68">
        <v>872</v>
      </c>
      <c r="BB21" s="68">
        <v>57.7</v>
      </c>
      <c r="BC21" s="68">
        <v>1.7</v>
      </c>
      <c r="BD21" s="68">
        <v>256</v>
      </c>
      <c r="BE21" s="68">
        <v>4.5</v>
      </c>
      <c r="BF21" s="68">
        <v>539</v>
      </c>
      <c r="BG21" s="68">
        <v>18.5</v>
      </c>
      <c r="BH21" s="68">
        <v>2.1</v>
      </c>
      <c r="BI21" s="68">
        <v>175</v>
      </c>
      <c r="BJ21" s="68">
        <v>-10.3</v>
      </c>
      <c r="BK21" s="68">
        <v>360</v>
      </c>
      <c r="BL21" s="68">
        <v>-3.2</v>
      </c>
      <c r="BM21" s="68">
        <v>2.1</v>
      </c>
    </row>
    <row r="22" spans="1:65" x14ac:dyDescent="0.3">
      <c r="A22" s="74" t="s">
        <v>38</v>
      </c>
      <c r="B22" s="28">
        <f>IF('2026'!K22="",'2025'!F22,IF('2026'!P22="",SUM('2025'!F22,'2025'!K22),IF('2026'!U22="",SUM('2025'!F22,'2025'!K22,'2025'!P22),IF('2026'!Z22="",SUM('2025'!F22,'2025'!K22,'2025'!P22,U22),IF('2026'!AE22="",SUM('2025'!F22,'2025'!K22,'2025'!P22,U22,'2025'!Z22),IF('2026'!AJ22="",SUM('2025'!F22,'2025'!K22,'2025'!P22,U22,'2025'!Z22,'2025'!AE22),IF('2026'!AO22="",SUM('2025'!F22,'2025'!K22,'2025'!P22,U22,'2025'!Z22,'2025'!AE22,'2025'!AJ22),IF('2026'!AT22="",SUM('2025'!F22,'2025'!K22,'2025'!P22,U22,'2025'!Z22,'2025'!AE22,'2025'!AJ22,'2025'!AO22),IF('2026'!AY22="",SUM('2025'!F22,'2025'!K22,'2025'!P22,U22,'2025'!Z22,'2025'!AE22,'2025'!AJ22,'2025'!AO22,'2025'!AT22),IF('2026'!BD22="",SUM('2025'!F22,'2025'!K22,'2025'!P22,U22,'2025'!Z22,'2025'!AE22,'2025'!AJ22,'2025'!AO22,'2025'!AT22,'2025'!AY22),IF('2026'!BI22="",SUM('2025'!F22,'2025'!K22,'2025'!P22,U22,'2025'!Z22,'2025'!AE22,'2025'!AJ22,'2025'!AO22,'2025'!AT22,'2025'!AY22,'2025'!BD22),SUM('2025'!F22,'2025'!K22,'2025'!P22,U22,'2025'!Z22,'2025'!AE22,'2025'!AJ22,'2025'!AO22,'2025'!AT22,'2025'!AY22,'2025'!BD22,'2025'!BI22))))))))))))</f>
        <v>65324</v>
      </c>
      <c r="C22" s="29"/>
      <c r="D22" s="28">
        <f>IF('2026'!M22="",'2025'!H22,IF('2026'!R22="",SUM('2025'!H22,'2025'!M22),IF('2026'!W22="",SUM('2025'!H22,'2025'!M22,'2025'!R22),IF('2026'!AB22="",SUM('2025'!H22,'2025'!M22,'2025'!R22,W22),IF('2026'!AG22="",SUM('2025'!H22,'2025'!M22,'2025'!R22,W22,'2025'!AB22),IF('2026'!AL22="",SUM('2025'!H22,'2025'!M22,'2025'!R22,W22,'2025'!AB22,'2025'!AG22),IF('2026'!AQ22="",SUM('2025'!H22,'2025'!M22,'2025'!R22,W22,'2025'!AB22,'2025'!AG22,'2025'!AL22),IF('2026'!AV22="",SUM('2025'!H22,'2025'!M22,'2025'!R22,W22,'2025'!AB22,'2025'!AG22,'2025'!AL22,'2025'!AQ22),IF('2026'!BA22="",SUM('2025'!H22,'2025'!M22,'2025'!R22,W22,'2025'!AB22,'2025'!AG22,'2025'!AL22,'2025'!AQ22,'2025'!AV22),IF('2026'!BF22="",SUM('2025'!H22,'2025'!M22,'2025'!R22,W22,'2025'!AB22,'2025'!AG22,'2025'!AL22,'2025'!AQ22,'2025'!AV22,'2025'!BA22),IF('2026'!BK22="",SUM('2025'!H22,'2025'!M22,'2025'!R22,W22,'2025'!AB22,'2025'!AG22,'2025'!AL22,'2025'!AQ22,'2025'!AV22,'2025'!BA22,'2025'!BF22),SUM('2025'!H22,'2025'!M22,'2025'!R22,W22,'2025'!AB22,'2025'!AG22,'2025'!AL22,'2025'!AQ22,'2025'!AV22,'2025'!BA22,'2025'!BF22,'2025'!BK22))))))))))))</f>
        <v>135333</v>
      </c>
      <c r="E22" s="29"/>
      <c r="F22" s="68">
        <v>11372</v>
      </c>
      <c r="G22" s="68">
        <v>-17.399999999999999</v>
      </c>
      <c r="H22" s="68">
        <v>25790</v>
      </c>
      <c r="I22" s="68">
        <v>-12.2</v>
      </c>
      <c r="J22" s="68">
        <v>2.2999999999999998</v>
      </c>
      <c r="K22" s="68">
        <v>10202</v>
      </c>
      <c r="L22" s="68">
        <v>9.9</v>
      </c>
      <c r="M22" s="68">
        <v>19860</v>
      </c>
      <c r="N22" s="68">
        <v>5.4</v>
      </c>
      <c r="O22" s="68">
        <v>1.9</v>
      </c>
      <c r="P22" s="68">
        <v>15850</v>
      </c>
      <c r="Q22" s="68">
        <v>-1.6</v>
      </c>
      <c r="R22" s="68">
        <v>32505</v>
      </c>
      <c r="S22" s="68">
        <v>-3.7</v>
      </c>
      <c r="T22" s="68">
        <v>2.1</v>
      </c>
      <c r="U22" s="68">
        <v>11154</v>
      </c>
      <c r="V22" s="68">
        <v>-27.1</v>
      </c>
      <c r="W22" s="68">
        <v>21642</v>
      </c>
      <c r="X22" s="68">
        <v>-33.1</v>
      </c>
      <c r="Y22" s="68">
        <v>1.9</v>
      </c>
      <c r="Z22" s="68">
        <v>16746</v>
      </c>
      <c r="AA22" s="68">
        <v>31.8</v>
      </c>
      <c r="AB22" s="68">
        <v>35536</v>
      </c>
      <c r="AC22" s="68">
        <v>43.3</v>
      </c>
      <c r="AD22" s="68">
        <v>2.1</v>
      </c>
      <c r="AE22" s="68">
        <v>10780</v>
      </c>
      <c r="AF22" s="68">
        <v>-35.1</v>
      </c>
      <c r="AG22" s="68">
        <v>21032</v>
      </c>
      <c r="AH22" s="68">
        <v>-38.9</v>
      </c>
      <c r="AI22" s="68">
        <v>2</v>
      </c>
      <c r="AJ22" s="68">
        <v>11103</v>
      </c>
      <c r="AK22" s="68">
        <v>5.5</v>
      </c>
      <c r="AL22" s="68">
        <v>21384</v>
      </c>
      <c r="AM22" s="68">
        <v>3.6</v>
      </c>
      <c r="AN22" s="68">
        <v>1.9</v>
      </c>
      <c r="AO22" s="68">
        <v>12582</v>
      </c>
      <c r="AP22" s="68">
        <v>3</v>
      </c>
      <c r="AQ22" s="68">
        <v>25309</v>
      </c>
      <c r="AR22" s="68">
        <v>2.5</v>
      </c>
      <c r="AS22" s="68">
        <v>2</v>
      </c>
      <c r="AT22" s="68">
        <v>14604</v>
      </c>
      <c r="AU22" s="68">
        <v>15.8</v>
      </c>
      <c r="AV22" s="68">
        <v>29904</v>
      </c>
      <c r="AW22" s="68">
        <v>15.7</v>
      </c>
      <c r="AX22" s="68">
        <v>2</v>
      </c>
      <c r="AY22" s="68">
        <v>22517</v>
      </c>
      <c r="AZ22" s="68">
        <v>49.2</v>
      </c>
      <c r="BA22" s="68">
        <v>51454</v>
      </c>
      <c r="BB22" s="68">
        <v>72.900000000000006</v>
      </c>
      <c r="BC22" s="68">
        <v>2.2999999999999998</v>
      </c>
      <c r="BD22" s="68">
        <v>15270</v>
      </c>
      <c r="BE22" s="68">
        <v>14.8</v>
      </c>
      <c r="BF22" s="68">
        <v>29350</v>
      </c>
      <c r="BG22" s="68">
        <v>11.1</v>
      </c>
      <c r="BH22" s="68">
        <v>1.9</v>
      </c>
      <c r="BI22" s="68">
        <v>10345</v>
      </c>
      <c r="BJ22" s="68">
        <v>4.5</v>
      </c>
      <c r="BK22" s="68">
        <v>20793</v>
      </c>
      <c r="BL22" s="68">
        <v>5.5</v>
      </c>
      <c r="BM22" s="68">
        <v>2</v>
      </c>
    </row>
    <row r="23" spans="1:65" x14ac:dyDescent="0.3">
      <c r="A23" s="74" t="s">
        <v>39</v>
      </c>
      <c r="B23" s="28">
        <f>IF('2026'!K23="",'2025'!F23,IF('2026'!P23="",SUM('2025'!F23,'2025'!K23),IF('2026'!U23="",SUM('2025'!F23,'2025'!K23,'2025'!P23),IF('2026'!Z23="",SUM('2025'!F23,'2025'!K23,'2025'!P23,U23),IF('2026'!AE23="",SUM('2025'!F23,'2025'!K23,'2025'!P23,U23,'2025'!Z23),IF('2026'!AJ23="",SUM('2025'!F23,'2025'!K23,'2025'!P23,U23,'2025'!Z23,'2025'!AE23),IF('2026'!AO23="",SUM('2025'!F23,'2025'!K23,'2025'!P23,U23,'2025'!Z23,'2025'!AE23,'2025'!AJ23),IF('2026'!AT23="",SUM('2025'!F23,'2025'!K23,'2025'!P23,U23,'2025'!Z23,'2025'!AE23,'2025'!AJ23,'2025'!AO23),IF('2026'!AY23="",SUM('2025'!F23,'2025'!K23,'2025'!P23,U23,'2025'!Z23,'2025'!AE23,'2025'!AJ23,'2025'!AO23,'2025'!AT23),IF('2026'!BD23="",SUM('2025'!F23,'2025'!K23,'2025'!P23,U23,'2025'!Z23,'2025'!AE23,'2025'!AJ23,'2025'!AO23,'2025'!AT23,'2025'!AY23),IF('2026'!BI23="",SUM('2025'!F23,'2025'!K23,'2025'!P23,U23,'2025'!Z23,'2025'!AE23,'2025'!AJ23,'2025'!AO23,'2025'!AT23,'2025'!AY23,'2025'!BD23),SUM('2025'!F23,'2025'!K23,'2025'!P23,U23,'2025'!Z23,'2025'!AE23,'2025'!AJ23,'2025'!AO23,'2025'!AT23,'2025'!AY23,'2025'!BD23,'2025'!BI23))))))))))))</f>
        <v>7245</v>
      </c>
      <c r="C23" s="29"/>
      <c r="D23" s="28">
        <f>IF('2026'!M23="",'2025'!H23,IF('2026'!R23="",SUM('2025'!H23,'2025'!M23),IF('2026'!W23="",SUM('2025'!H23,'2025'!M23,'2025'!R23),IF('2026'!AB23="",SUM('2025'!H23,'2025'!M23,'2025'!R23,W23),IF('2026'!AG23="",SUM('2025'!H23,'2025'!M23,'2025'!R23,W23,'2025'!AB23),IF('2026'!AL23="",SUM('2025'!H23,'2025'!M23,'2025'!R23,W23,'2025'!AB23,'2025'!AG23),IF('2026'!AQ23="",SUM('2025'!H23,'2025'!M23,'2025'!R23,W23,'2025'!AB23,'2025'!AG23,'2025'!AL23),IF('2026'!AV23="",SUM('2025'!H23,'2025'!M23,'2025'!R23,W23,'2025'!AB23,'2025'!AG23,'2025'!AL23,'2025'!AQ23),IF('2026'!BA23="",SUM('2025'!H23,'2025'!M23,'2025'!R23,W23,'2025'!AB23,'2025'!AG23,'2025'!AL23,'2025'!AQ23,'2025'!AV23),IF('2026'!BF23="",SUM('2025'!H23,'2025'!M23,'2025'!R23,W23,'2025'!AB23,'2025'!AG23,'2025'!AL23,'2025'!AQ23,'2025'!AV23,'2025'!BA23),IF('2026'!BK23="",SUM('2025'!H23,'2025'!M23,'2025'!R23,W23,'2025'!AB23,'2025'!AG23,'2025'!AL23,'2025'!AQ23,'2025'!AV23,'2025'!BA23,'2025'!BF23),SUM('2025'!H23,'2025'!M23,'2025'!R23,W23,'2025'!AB23,'2025'!AG23,'2025'!AL23,'2025'!AQ23,'2025'!AV23,'2025'!BA23,'2025'!BF23,'2025'!BK23))))))))))))</f>
        <v>18112</v>
      </c>
      <c r="E23" s="29"/>
      <c r="F23" s="68">
        <v>1501</v>
      </c>
      <c r="G23" s="68">
        <v>-9.5</v>
      </c>
      <c r="H23" s="68">
        <v>3760</v>
      </c>
      <c r="I23" s="68">
        <v>-26.9</v>
      </c>
      <c r="J23" s="68">
        <v>2.5</v>
      </c>
      <c r="K23" s="68">
        <v>1287</v>
      </c>
      <c r="L23" s="68">
        <v>17.399999999999999</v>
      </c>
      <c r="M23" s="68">
        <v>3645</v>
      </c>
      <c r="N23" s="68">
        <v>7.4</v>
      </c>
      <c r="O23" s="68">
        <v>2.8</v>
      </c>
      <c r="P23" s="68">
        <v>1615</v>
      </c>
      <c r="Q23" s="68">
        <v>30.1</v>
      </c>
      <c r="R23" s="68">
        <v>3849</v>
      </c>
      <c r="S23" s="68">
        <v>10</v>
      </c>
      <c r="T23" s="68">
        <v>2.4</v>
      </c>
      <c r="U23" s="68">
        <v>1410</v>
      </c>
      <c r="V23" s="68">
        <v>13.5</v>
      </c>
      <c r="W23" s="68">
        <v>3418</v>
      </c>
      <c r="X23" s="68">
        <v>-2.6</v>
      </c>
      <c r="Y23" s="68">
        <v>2.4</v>
      </c>
      <c r="Z23" s="68">
        <v>1432</v>
      </c>
      <c r="AA23" s="68">
        <v>21.4</v>
      </c>
      <c r="AB23" s="68">
        <v>3440</v>
      </c>
      <c r="AC23" s="68">
        <v>-19.899999999999999</v>
      </c>
      <c r="AD23" s="68">
        <v>2.4</v>
      </c>
      <c r="AE23" s="68">
        <v>1279</v>
      </c>
      <c r="AF23" s="68">
        <v>-19.600000000000001</v>
      </c>
      <c r="AG23" s="68">
        <v>2655</v>
      </c>
      <c r="AH23" s="68">
        <v>-44.5</v>
      </c>
      <c r="AI23" s="68">
        <v>2.1</v>
      </c>
      <c r="AJ23" s="68">
        <v>1042</v>
      </c>
      <c r="AK23" s="68">
        <v>-20</v>
      </c>
      <c r="AL23" s="68">
        <v>2531</v>
      </c>
      <c r="AM23" s="68">
        <v>-40.5</v>
      </c>
      <c r="AN23" s="68">
        <v>2.4</v>
      </c>
      <c r="AO23" s="68">
        <v>1028</v>
      </c>
      <c r="AP23" s="68">
        <v>-12.6</v>
      </c>
      <c r="AQ23" s="68">
        <v>2492</v>
      </c>
      <c r="AR23" s="68">
        <v>-32.9</v>
      </c>
      <c r="AS23" s="68">
        <v>2.4</v>
      </c>
      <c r="AT23" s="68">
        <v>1844</v>
      </c>
      <c r="AU23" s="68">
        <v>8.5</v>
      </c>
      <c r="AV23" s="68">
        <v>4391</v>
      </c>
      <c r="AW23" s="68">
        <v>-2.8</v>
      </c>
      <c r="AX23" s="68">
        <v>2.4</v>
      </c>
      <c r="AY23" s="68">
        <v>1846</v>
      </c>
      <c r="AZ23" s="68">
        <v>3.8</v>
      </c>
      <c r="BA23" s="68">
        <v>4854</v>
      </c>
      <c r="BB23" s="68">
        <v>3.6</v>
      </c>
      <c r="BC23" s="68">
        <v>2.6</v>
      </c>
      <c r="BD23" s="68">
        <v>1483</v>
      </c>
      <c r="BE23" s="68">
        <v>13.6</v>
      </c>
      <c r="BF23" s="68">
        <v>3943</v>
      </c>
      <c r="BG23" s="68">
        <v>40.4</v>
      </c>
      <c r="BH23" s="68">
        <v>2.7</v>
      </c>
      <c r="BI23" s="68">
        <v>1085</v>
      </c>
      <c r="BJ23" s="68">
        <v>8.4</v>
      </c>
      <c r="BK23" s="68">
        <v>3250</v>
      </c>
      <c r="BL23" s="68">
        <v>36.6</v>
      </c>
      <c r="BM23" s="68">
        <v>3</v>
      </c>
    </row>
    <row r="24" spans="1:65" x14ac:dyDescent="0.3">
      <c r="A24" s="74" t="s">
        <v>40</v>
      </c>
      <c r="B24" s="28">
        <f>IF('2026'!K24="",'2025'!F24,IF('2026'!P24="",SUM('2025'!F24,'2025'!K24),IF('2026'!U24="",SUM('2025'!F24,'2025'!K24,'2025'!P24),IF('2026'!Z24="",SUM('2025'!F24,'2025'!K24,'2025'!P24,U24),IF('2026'!AE24="",SUM('2025'!F24,'2025'!K24,'2025'!P24,U24,'2025'!Z24),IF('2026'!AJ24="",SUM('2025'!F24,'2025'!K24,'2025'!P24,U24,'2025'!Z24,'2025'!AE24),IF('2026'!AO24="",SUM('2025'!F24,'2025'!K24,'2025'!P24,U24,'2025'!Z24,'2025'!AE24,'2025'!AJ24),IF('2026'!AT24="",SUM('2025'!F24,'2025'!K24,'2025'!P24,U24,'2025'!Z24,'2025'!AE24,'2025'!AJ24,'2025'!AO24),IF('2026'!AY24="",SUM('2025'!F24,'2025'!K24,'2025'!P24,U24,'2025'!Z24,'2025'!AE24,'2025'!AJ24,'2025'!AO24,'2025'!AT24),IF('2026'!BD24="",SUM('2025'!F24,'2025'!K24,'2025'!P24,U24,'2025'!Z24,'2025'!AE24,'2025'!AJ24,'2025'!AO24,'2025'!AT24,'2025'!AY24),IF('2026'!BI24="",SUM('2025'!F24,'2025'!K24,'2025'!P24,U24,'2025'!Z24,'2025'!AE24,'2025'!AJ24,'2025'!AO24,'2025'!AT24,'2025'!AY24,'2025'!BD24),SUM('2025'!F24,'2025'!K24,'2025'!P24,U24,'2025'!Z24,'2025'!AE24,'2025'!AJ24,'2025'!AO24,'2025'!AT24,'2025'!AY24,'2025'!BD24,'2025'!BI24))))))))))))</f>
        <v>3922</v>
      </c>
      <c r="C24" s="29"/>
      <c r="D24" s="28">
        <f>IF('2026'!M24="",'2025'!H24,IF('2026'!R24="",SUM('2025'!H24,'2025'!M24),IF('2026'!W24="",SUM('2025'!H24,'2025'!M24,'2025'!R24),IF('2026'!AB24="",SUM('2025'!H24,'2025'!M24,'2025'!R24,W24),IF('2026'!AG24="",SUM('2025'!H24,'2025'!M24,'2025'!R24,W24,'2025'!AB24),IF('2026'!AL24="",SUM('2025'!H24,'2025'!M24,'2025'!R24,W24,'2025'!AB24,'2025'!AG24),IF('2026'!AQ24="",SUM('2025'!H24,'2025'!M24,'2025'!R24,W24,'2025'!AB24,'2025'!AG24,'2025'!AL24),IF('2026'!AV24="",SUM('2025'!H24,'2025'!M24,'2025'!R24,W24,'2025'!AB24,'2025'!AG24,'2025'!AL24,'2025'!AQ24),IF('2026'!BA24="",SUM('2025'!H24,'2025'!M24,'2025'!R24,W24,'2025'!AB24,'2025'!AG24,'2025'!AL24,'2025'!AQ24,'2025'!AV24),IF('2026'!BF24="",SUM('2025'!H24,'2025'!M24,'2025'!R24,W24,'2025'!AB24,'2025'!AG24,'2025'!AL24,'2025'!AQ24,'2025'!AV24,'2025'!BA24),IF('2026'!BK24="",SUM('2025'!H24,'2025'!M24,'2025'!R24,W24,'2025'!AB24,'2025'!AG24,'2025'!AL24,'2025'!AQ24,'2025'!AV24,'2025'!BA24,'2025'!BF24),SUM('2025'!H24,'2025'!M24,'2025'!R24,W24,'2025'!AB24,'2025'!AG24,'2025'!AL24,'2025'!AQ24,'2025'!AV24,'2025'!BA24,'2025'!BF24,'2025'!BK24))))))))))))</f>
        <v>8444</v>
      </c>
      <c r="E24" s="29"/>
      <c r="F24" s="68">
        <v>657</v>
      </c>
      <c r="G24" s="68">
        <v>5.5</v>
      </c>
      <c r="H24" s="68">
        <v>1541</v>
      </c>
      <c r="I24" s="68">
        <v>11.6</v>
      </c>
      <c r="J24" s="68">
        <v>2.2999999999999998</v>
      </c>
      <c r="K24" s="68">
        <v>606</v>
      </c>
      <c r="L24" s="68">
        <v>26.3</v>
      </c>
      <c r="M24" s="68">
        <v>1430</v>
      </c>
      <c r="N24" s="68">
        <v>29.2</v>
      </c>
      <c r="O24" s="68">
        <v>2.4</v>
      </c>
      <c r="P24" s="68">
        <v>775</v>
      </c>
      <c r="Q24" s="68">
        <v>9.6</v>
      </c>
      <c r="R24" s="68">
        <v>1724</v>
      </c>
      <c r="S24" s="68">
        <v>17</v>
      </c>
      <c r="T24" s="68">
        <v>2.2000000000000002</v>
      </c>
      <c r="U24" s="68">
        <v>790</v>
      </c>
      <c r="V24" s="68">
        <v>19.5</v>
      </c>
      <c r="W24" s="68">
        <v>1518</v>
      </c>
      <c r="X24" s="68">
        <v>11.5</v>
      </c>
      <c r="Y24" s="68">
        <v>1.9</v>
      </c>
      <c r="Z24" s="68">
        <v>1094</v>
      </c>
      <c r="AA24" s="68">
        <v>64.5</v>
      </c>
      <c r="AB24" s="68">
        <v>2231</v>
      </c>
      <c r="AC24" s="68">
        <v>57.2</v>
      </c>
      <c r="AD24" s="68">
        <v>2</v>
      </c>
      <c r="AE24" s="68">
        <v>695</v>
      </c>
      <c r="AF24" s="68">
        <v>-15.6</v>
      </c>
      <c r="AG24" s="68">
        <v>1341</v>
      </c>
      <c r="AH24" s="68">
        <v>-15.1</v>
      </c>
      <c r="AI24" s="68">
        <v>1.9</v>
      </c>
      <c r="AJ24" s="68">
        <v>828</v>
      </c>
      <c r="AK24" s="68">
        <v>4.7</v>
      </c>
      <c r="AL24" s="68">
        <v>1800</v>
      </c>
      <c r="AM24" s="68">
        <v>26.4</v>
      </c>
      <c r="AN24" s="68">
        <v>2.2000000000000002</v>
      </c>
      <c r="AO24" s="68">
        <v>755</v>
      </c>
      <c r="AP24" s="68">
        <v>-6.9</v>
      </c>
      <c r="AQ24" s="68">
        <v>1536</v>
      </c>
      <c r="AR24" s="68">
        <v>-5.5</v>
      </c>
      <c r="AS24" s="68">
        <v>2</v>
      </c>
      <c r="AT24" s="68">
        <v>788</v>
      </c>
      <c r="AU24" s="68">
        <v>8.5</v>
      </c>
      <c r="AV24" s="68">
        <v>1677</v>
      </c>
      <c r="AW24" s="68">
        <v>11.9</v>
      </c>
      <c r="AX24" s="68">
        <v>2.1</v>
      </c>
      <c r="AY24" s="68">
        <v>1022</v>
      </c>
      <c r="AZ24" s="68">
        <v>39.6</v>
      </c>
      <c r="BA24" s="68">
        <v>2805</v>
      </c>
      <c r="BB24" s="68">
        <v>96.3</v>
      </c>
      <c r="BC24" s="68">
        <v>2.7</v>
      </c>
      <c r="BD24" s="68">
        <v>741</v>
      </c>
      <c r="BE24" s="68">
        <v>25</v>
      </c>
      <c r="BF24" s="68">
        <v>1919</v>
      </c>
      <c r="BG24" s="68">
        <v>46.9</v>
      </c>
      <c r="BH24" s="68">
        <v>2.6</v>
      </c>
      <c r="BI24" s="68">
        <v>741</v>
      </c>
      <c r="BJ24" s="68">
        <v>-8.5</v>
      </c>
      <c r="BK24" s="68">
        <v>1750</v>
      </c>
      <c r="BL24" s="68">
        <v>30</v>
      </c>
      <c r="BM24" s="68">
        <v>2.4</v>
      </c>
    </row>
    <row r="25" spans="1:65" x14ac:dyDescent="0.3">
      <c r="A25" s="74" t="s">
        <v>41</v>
      </c>
      <c r="B25" s="28">
        <f>IF('2026'!K25="",'2025'!F25,IF('2026'!P25="",SUM('2025'!F25,'2025'!K25),IF('2026'!U25="",SUM('2025'!F25,'2025'!K25,'2025'!P25),IF('2026'!Z25="",SUM('2025'!F25,'2025'!K25,'2025'!P25,U25),IF('2026'!AE25="",SUM('2025'!F25,'2025'!K25,'2025'!P25,U25,'2025'!Z25),IF('2026'!AJ25="",SUM('2025'!F25,'2025'!K25,'2025'!P25,U25,'2025'!Z25,'2025'!AE25),IF('2026'!AO25="",SUM('2025'!F25,'2025'!K25,'2025'!P25,U25,'2025'!Z25,'2025'!AE25,'2025'!AJ25),IF('2026'!AT25="",SUM('2025'!F25,'2025'!K25,'2025'!P25,U25,'2025'!Z25,'2025'!AE25,'2025'!AJ25,'2025'!AO25),IF('2026'!AY25="",SUM('2025'!F25,'2025'!K25,'2025'!P25,U25,'2025'!Z25,'2025'!AE25,'2025'!AJ25,'2025'!AO25,'2025'!AT25),IF('2026'!BD25="",SUM('2025'!F25,'2025'!K25,'2025'!P25,U25,'2025'!Z25,'2025'!AE25,'2025'!AJ25,'2025'!AO25,'2025'!AT25,'2025'!AY25),IF('2026'!BI25="",SUM('2025'!F25,'2025'!K25,'2025'!P25,U25,'2025'!Z25,'2025'!AE25,'2025'!AJ25,'2025'!AO25,'2025'!AT25,'2025'!AY25,'2025'!BD25),SUM('2025'!F25,'2025'!K25,'2025'!P25,U25,'2025'!Z25,'2025'!AE25,'2025'!AJ25,'2025'!AO25,'2025'!AT25,'2025'!AY25,'2025'!BD25,'2025'!BI25))))))))))))</f>
        <v>5813</v>
      </c>
      <c r="C25" s="29"/>
      <c r="D25" s="28">
        <f>IF('2026'!M25="",'2025'!H25,IF('2026'!R25="",SUM('2025'!H25,'2025'!M25),IF('2026'!W25="",SUM('2025'!H25,'2025'!M25,'2025'!R25),IF('2026'!AB25="",SUM('2025'!H25,'2025'!M25,'2025'!R25,W25),IF('2026'!AG25="",SUM('2025'!H25,'2025'!M25,'2025'!R25,W25,'2025'!AB25),IF('2026'!AL25="",SUM('2025'!H25,'2025'!M25,'2025'!R25,W25,'2025'!AB25,'2025'!AG25),IF('2026'!AQ25="",SUM('2025'!H25,'2025'!M25,'2025'!R25,W25,'2025'!AB25,'2025'!AG25,'2025'!AL25),IF('2026'!AV25="",SUM('2025'!H25,'2025'!M25,'2025'!R25,W25,'2025'!AB25,'2025'!AG25,'2025'!AL25,'2025'!AQ25),IF('2026'!BA25="",SUM('2025'!H25,'2025'!M25,'2025'!R25,W25,'2025'!AB25,'2025'!AG25,'2025'!AL25,'2025'!AQ25,'2025'!AV25),IF('2026'!BF25="",SUM('2025'!H25,'2025'!M25,'2025'!R25,W25,'2025'!AB25,'2025'!AG25,'2025'!AL25,'2025'!AQ25,'2025'!AV25,'2025'!BA25),IF('2026'!BK25="",SUM('2025'!H25,'2025'!M25,'2025'!R25,W25,'2025'!AB25,'2025'!AG25,'2025'!AL25,'2025'!AQ25,'2025'!AV25,'2025'!BA25,'2025'!BF25),SUM('2025'!H25,'2025'!M25,'2025'!R25,W25,'2025'!AB25,'2025'!AG25,'2025'!AL25,'2025'!AQ25,'2025'!AV25,'2025'!BA25,'2025'!BF25,'2025'!BK25))))))))))))</f>
        <v>17514</v>
      </c>
      <c r="E25" s="29"/>
      <c r="F25" s="68">
        <v>999</v>
      </c>
      <c r="G25" s="68">
        <v>-39.200000000000003</v>
      </c>
      <c r="H25" s="68">
        <v>2097</v>
      </c>
      <c r="I25" s="68">
        <v>-57.3</v>
      </c>
      <c r="J25" s="68">
        <v>2.1</v>
      </c>
      <c r="K25" s="68">
        <v>1036</v>
      </c>
      <c r="L25" s="68">
        <v>-11.4</v>
      </c>
      <c r="M25" s="68">
        <v>2785</v>
      </c>
      <c r="N25" s="68">
        <v>-23</v>
      </c>
      <c r="O25" s="68">
        <v>2.7</v>
      </c>
      <c r="P25" s="68">
        <v>1463</v>
      </c>
      <c r="Q25" s="68">
        <v>11.5</v>
      </c>
      <c r="R25" s="68">
        <v>4286</v>
      </c>
      <c r="S25" s="68">
        <v>3.5</v>
      </c>
      <c r="T25" s="68">
        <v>2.9</v>
      </c>
      <c r="U25" s="68">
        <v>1090</v>
      </c>
      <c r="V25" s="68">
        <v>-18.899999999999999</v>
      </c>
      <c r="W25" s="68">
        <v>4030</v>
      </c>
      <c r="X25" s="68">
        <v>-9.1</v>
      </c>
      <c r="Y25" s="68">
        <v>3.7</v>
      </c>
      <c r="Z25" s="68">
        <v>1225</v>
      </c>
      <c r="AA25" s="68">
        <v>-2.5</v>
      </c>
      <c r="AB25" s="68">
        <v>4316</v>
      </c>
      <c r="AC25" s="68">
        <v>-5.3</v>
      </c>
      <c r="AD25" s="68">
        <v>3.5</v>
      </c>
      <c r="AE25" s="68">
        <v>1233</v>
      </c>
      <c r="AF25" s="68">
        <v>-12.5</v>
      </c>
      <c r="AG25" s="68">
        <v>4043</v>
      </c>
      <c r="AH25" s="68">
        <v>-21.8</v>
      </c>
      <c r="AI25" s="68">
        <v>3.3</v>
      </c>
      <c r="AJ25" s="68">
        <v>1342</v>
      </c>
      <c r="AK25" s="68">
        <v>16.5</v>
      </c>
      <c r="AL25" s="68">
        <v>4062</v>
      </c>
      <c r="AM25" s="68">
        <v>-7</v>
      </c>
      <c r="AN25" s="68">
        <v>3</v>
      </c>
      <c r="AO25" s="68">
        <v>1377</v>
      </c>
      <c r="AP25" s="68">
        <v>19.600000000000001</v>
      </c>
      <c r="AQ25" s="68">
        <v>3627</v>
      </c>
      <c r="AR25" s="68">
        <v>-5.4</v>
      </c>
      <c r="AS25" s="68">
        <v>2.6</v>
      </c>
      <c r="AT25" s="68">
        <v>1472</v>
      </c>
      <c r="AU25" s="68">
        <v>33</v>
      </c>
      <c r="AV25" s="68">
        <v>3874</v>
      </c>
      <c r="AW25" s="68">
        <v>25.8</v>
      </c>
      <c r="AX25" s="68">
        <v>2.6</v>
      </c>
      <c r="AY25" s="68">
        <v>1768</v>
      </c>
      <c r="AZ25" s="68">
        <v>49.6</v>
      </c>
      <c r="BA25" s="68">
        <v>4560</v>
      </c>
      <c r="BB25" s="68">
        <v>49.8</v>
      </c>
      <c r="BC25" s="68">
        <v>2.6</v>
      </c>
      <c r="BD25" s="68">
        <v>1266</v>
      </c>
      <c r="BE25" s="68">
        <v>-3</v>
      </c>
      <c r="BF25" s="68">
        <v>3609</v>
      </c>
      <c r="BG25" s="68">
        <v>21</v>
      </c>
      <c r="BH25" s="68">
        <v>2.9</v>
      </c>
      <c r="BI25" s="68">
        <v>1112</v>
      </c>
      <c r="BJ25" s="68">
        <v>6.3</v>
      </c>
      <c r="BK25" s="68">
        <v>3156</v>
      </c>
      <c r="BL25" s="68">
        <v>23.1</v>
      </c>
      <c r="BM25" s="68">
        <v>2.8</v>
      </c>
    </row>
    <row r="26" spans="1:65" x14ac:dyDescent="0.3">
      <c r="A26" s="74" t="s">
        <v>42</v>
      </c>
      <c r="B26" s="28">
        <f>IF('2026'!K26="",'2025'!F26,IF('2026'!P26="",SUM('2025'!F26,'2025'!K26),IF('2026'!U26="",SUM('2025'!F26,'2025'!K26,'2025'!P26),IF('2026'!Z26="",SUM('2025'!F26,'2025'!K26,'2025'!P26,U26),IF('2026'!AE26="",SUM('2025'!F26,'2025'!K26,'2025'!P26,U26,'2025'!Z26),IF('2026'!AJ26="",SUM('2025'!F26,'2025'!K26,'2025'!P26,U26,'2025'!Z26,'2025'!AE26),IF('2026'!AO26="",SUM('2025'!F26,'2025'!K26,'2025'!P26,U26,'2025'!Z26,'2025'!AE26,'2025'!AJ26),IF('2026'!AT26="",SUM('2025'!F26,'2025'!K26,'2025'!P26,U26,'2025'!Z26,'2025'!AE26,'2025'!AJ26,'2025'!AO26),IF('2026'!AY26="",SUM('2025'!F26,'2025'!K26,'2025'!P26,U26,'2025'!Z26,'2025'!AE26,'2025'!AJ26,'2025'!AO26,'2025'!AT26),IF('2026'!BD26="",SUM('2025'!F26,'2025'!K26,'2025'!P26,U26,'2025'!Z26,'2025'!AE26,'2025'!AJ26,'2025'!AO26,'2025'!AT26,'2025'!AY26),IF('2026'!BI26="",SUM('2025'!F26,'2025'!K26,'2025'!P26,U26,'2025'!Z26,'2025'!AE26,'2025'!AJ26,'2025'!AO26,'2025'!AT26,'2025'!AY26,'2025'!BD26),SUM('2025'!F26,'2025'!K26,'2025'!P26,U26,'2025'!Z26,'2025'!AE26,'2025'!AJ26,'2025'!AO26,'2025'!AT26,'2025'!AY26,'2025'!BD26,'2025'!BI26))))))))))))</f>
        <v>24193</v>
      </c>
      <c r="C26" s="29"/>
      <c r="D26" s="28">
        <f>IF('2026'!M26="",'2025'!H26,IF('2026'!R26="",SUM('2025'!H26,'2025'!M26),IF('2026'!W26="",SUM('2025'!H26,'2025'!M26,'2025'!R26),IF('2026'!AB26="",SUM('2025'!H26,'2025'!M26,'2025'!R26,W26),IF('2026'!AG26="",SUM('2025'!H26,'2025'!M26,'2025'!R26,W26,'2025'!AB26),IF('2026'!AL26="",SUM('2025'!H26,'2025'!M26,'2025'!R26,W26,'2025'!AB26,'2025'!AG26),IF('2026'!AQ26="",SUM('2025'!H26,'2025'!M26,'2025'!R26,W26,'2025'!AB26,'2025'!AG26,'2025'!AL26),IF('2026'!AV26="",SUM('2025'!H26,'2025'!M26,'2025'!R26,W26,'2025'!AB26,'2025'!AG26,'2025'!AL26,'2025'!AQ26),IF('2026'!BA26="",SUM('2025'!H26,'2025'!M26,'2025'!R26,W26,'2025'!AB26,'2025'!AG26,'2025'!AL26,'2025'!AQ26,'2025'!AV26),IF('2026'!BF26="",SUM('2025'!H26,'2025'!M26,'2025'!R26,W26,'2025'!AB26,'2025'!AG26,'2025'!AL26,'2025'!AQ26,'2025'!AV26,'2025'!BA26),IF('2026'!BK26="",SUM('2025'!H26,'2025'!M26,'2025'!R26,W26,'2025'!AB26,'2025'!AG26,'2025'!AL26,'2025'!AQ26,'2025'!AV26,'2025'!BA26,'2025'!BF26),SUM('2025'!H26,'2025'!M26,'2025'!R26,W26,'2025'!AB26,'2025'!AG26,'2025'!AL26,'2025'!AQ26,'2025'!AV26,'2025'!BA26,'2025'!BF26,'2025'!BK26))))))))))))</f>
        <v>38194</v>
      </c>
      <c r="E26" s="29"/>
      <c r="F26" s="68">
        <v>3649</v>
      </c>
      <c r="G26" s="68">
        <v>-4.2</v>
      </c>
      <c r="H26" s="68">
        <v>5527</v>
      </c>
      <c r="I26" s="68">
        <v>-7.6</v>
      </c>
      <c r="J26" s="68">
        <v>1.5</v>
      </c>
      <c r="K26" s="68">
        <v>3901</v>
      </c>
      <c r="L26" s="68">
        <v>-0.2</v>
      </c>
      <c r="M26" s="68">
        <v>6350</v>
      </c>
      <c r="N26" s="68">
        <v>-3.8</v>
      </c>
      <c r="O26" s="68">
        <v>1.6</v>
      </c>
      <c r="P26" s="68">
        <v>3894</v>
      </c>
      <c r="Q26" s="68">
        <v>-5.2</v>
      </c>
      <c r="R26" s="68">
        <v>6161</v>
      </c>
      <c r="S26" s="68">
        <v>-7.9</v>
      </c>
      <c r="T26" s="68">
        <v>1.6</v>
      </c>
      <c r="U26" s="68">
        <v>5673</v>
      </c>
      <c r="V26" s="68">
        <v>1.9</v>
      </c>
      <c r="W26" s="68">
        <v>8907</v>
      </c>
      <c r="X26" s="68">
        <v>3</v>
      </c>
      <c r="Y26" s="68">
        <v>1.6</v>
      </c>
      <c r="Z26" s="68">
        <v>7076</v>
      </c>
      <c r="AA26" s="68">
        <v>7.6</v>
      </c>
      <c r="AB26" s="68">
        <v>11249</v>
      </c>
      <c r="AC26" s="68">
        <v>7.4</v>
      </c>
      <c r="AD26" s="68">
        <v>1.6</v>
      </c>
      <c r="AE26" s="68">
        <v>5533</v>
      </c>
      <c r="AF26" s="68">
        <v>14.9</v>
      </c>
      <c r="AG26" s="68">
        <v>9043</v>
      </c>
      <c r="AH26" s="68">
        <v>22.1</v>
      </c>
      <c r="AI26" s="68">
        <v>1.6</v>
      </c>
      <c r="AJ26" s="68">
        <v>4807</v>
      </c>
      <c r="AK26" s="68">
        <v>-28.1</v>
      </c>
      <c r="AL26" s="68">
        <v>8142</v>
      </c>
      <c r="AM26" s="68">
        <v>-22</v>
      </c>
      <c r="AN26" s="68">
        <v>1.7</v>
      </c>
      <c r="AO26" s="68">
        <v>5786</v>
      </c>
      <c r="AP26" s="68">
        <v>-6.1</v>
      </c>
      <c r="AQ26" s="68">
        <v>9199</v>
      </c>
      <c r="AR26" s="68">
        <v>-6.1</v>
      </c>
      <c r="AS26" s="68">
        <v>1.6</v>
      </c>
      <c r="AT26" s="68">
        <v>4986</v>
      </c>
      <c r="AU26" s="68">
        <v>2</v>
      </c>
      <c r="AV26" s="68">
        <v>7893</v>
      </c>
      <c r="AW26" s="68">
        <v>6.9</v>
      </c>
      <c r="AX26" s="68">
        <v>1.6</v>
      </c>
      <c r="AY26" s="68">
        <v>4348</v>
      </c>
      <c r="AZ26" s="68">
        <v>-22.8</v>
      </c>
      <c r="BA26" s="68">
        <v>7207</v>
      </c>
      <c r="BB26" s="68">
        <v>-17.399999999999999</v>
      </c>
      <c r="BC26" s="68">
        <v>1.7</v>
      </c>
      <c r="BD26" s="68">
        <v>7104</v>
      </c>
      <c r="BE26" s="68">
        <v>25.3</v>
      </c>
      <c r="BF26" s="68">
        <v>11253</v>
      </c>
      <c r="BG26" s="68">
        <v>21.7</v>
      </c>
      <c r="BH26" s="68">
        <v>1.6</v>
      </c>
      <c r="BI26" s="68">
        <v>6649</v>
      </c>
      <c r="BJ26" s="68">
        <v>9.9</v>
      </c>
      <c r="BK26" s="68">
        <v>10584</v>
      </c>
      <c r="BL26" s="68">
        <v>9</v>
      </c>
      <c r="BM26" s="68">
        <v>1.6</v>
      </c>
    </row>
    <row r="27" spans="1:65" x14ac:dyDescent="0.3">
      <c r="A27" s="74" t="s">
        <v>43</v>
      </c>
      <c r="B27" s="28">
        <f>IF('2026'!K27="",'2025'!F27,IF('2026'!P27="",SUM('2025'!F27,'2025'!K27),IF('2026'!U27="",SUM('2025'!F27,'2025'!K27,'2025'!P27),IF('2026'!Z27="",SUM('2025'!F27,'2025'!K27,'2025'!P27,U27),IF('2026'!AE27="",SUM('2025'!F27,'2025'!K27,'2025'!P27,U27,'2025'!Z27),IF('2026'!AJ27="",SUM('2025'!F27,'2025'!K27,'2025'!P27,U27,'2025'!Z27,'2025'!AE27),IF('2026'!AO27="",SUM('2025'!F27,'2025'!K27,'2025'!P27,U27,'2025'!Z27,'2025'!AE27,'2025'!AJ27),IF('2026'!AT27="",SUM('2025'!F27,'2025'!K27,'2025'!P27,U27,'2025'!Z27,'2025'!AE27,'2025'!AJ27,'2025'!AO27),IF('2026'!AY27="",SUM('2025'!F27,'2025'!K27,'2025'!P27,U27,'2025'!Z27,'2025'!AE27,'2025'!AJ27,'2025'!AO27,'2025'!AT27),IF('2026'!BD27="",SUM('2025'!F27,'2025'!K27,'2025'!P27,U27,'2025'!Z27,'2025'!AE27,'2025'!AJ27,'2025'!AO27,'2025'!AT27,'2025'!AY27),IF('2026'!BI27="",SUM('2025'!F27,'2025'!K27,'2025'!P27,U27,'2025'!Z27,'2025'!AE27,'2025'!AJ27,'2025'!AO27,'2025'!AT27,'2025'!AY27,'2025'!BD27),SUM('2025'!F27,'2025'!K27,'2025'!P27,U27,'2025'!Z27,'2025'!AE27,'2025'!AJ27,'2025'!AO27,'2025'!AT27,'2025'!AY27,'2025'!BD27,'2025'!BI27))))))))))))</f>
        <v>1834</v>
      </c>
      <c r="C27" s="29"/>
      <c r="D27" s="28">
        <f>IF('2026'!M27="",'2025'!H27,IF('2026'!R27="",SUM('2025'!H27,'2025'!M27),IF('2026'!W27="",SUM('2025'!H27,'2025'!M27,'2025'!R27),IF('2026'!AB27="",SUM('2025'!H27,'2025'!M27,'2025'!R27,W27),IF('2026'!AG27="",SUM('2025'!H27,'2025'!M27,'2025'!R27,W27,'2025'!AB27),IF('2026'!AL27="",SUM('2025'!H27,'2025'!M27,'2025'!R27,W27,'2025'!AB27,'2025'!AG27),IF('2026'!AQ27="",SUM('2025'!H27,'2025'!M27,'2025'!R27,W27,'2025'!AB27,'2025'!AG27,'2025'!AL27),IF('2026'!AV27="",SUM('2025'!H27,'2025'!M27,'2025'!R27,W27,'2025'!AB27,'2025'!AG27,'2025'!AL27,'2025'!AQ27),IF('2026'!BA27="",SUM('2025'!H27,'2025'!M27,'2025'!R27,W27,'2025'!AB27,'2025'!AG27,'2025'!AL27,'2025'!AQ27,'2025'!AV27),IF('2026'!BF27="",SUM('2025'!H27,'2025'!M27,'2025'!R27,W27,'2025'!AB27,'2025'!AG27,'2025'!AL27,'2025'!AQ27,'2025'!AV27,'2025'!BA27),IF('2026'!BK27="",SUM('2025'!H27,'2025'!M27,'2025'!R27,W27,'2025'!AB27,'2025'!AG27,'2025'!AL27,'2025'!AQ27,'2025'!AV27,'2025'!BA27,'2025'!BF27),SUM('2025'!H27,'2025'!M27,'2025'!R27,W27,'2025'!AB27,'2025'!AG27,'2025'!AL27,'2025'!AQ27,'2025'!AV27,'2025'!BA27,'2025'!BF27,'2025'!BK27))))))))))))</f>
        <v>5623</v>
      </c>
      <c r="E27" s="29"/>
      <c r="F27" s="68">
        <v>438</v>
      </c>
      <c r="G27" s="68">
        <v>-1.1000000000000001</v>
      </c>
      <c r="H27" s="68">
        <v>1165</v>
      </c>
      <c r="I27" s="68">
        <v>1.7</v>
      </c>
      <c r="J27" s="68">
        <v>2.7</v>
      </c>
      <c r="K27" s="68">
        <v>281</v>
      </c>
      <c r="L27" s="68">
        <v>49.5</v>
      </c>
      <c r="M27" s="68">
        <v>613</v>
      </c>
      <c r="N27" s="68">
        <v>74.099999999999994</v>
      </c>
      <c r="O27" s="68">
        <v>2.2000000000000002</v>
      </c>
      <c r="P27" s="68">
        <v>395</v>
      </c>
      <c r="Q27" s="68">
        <v>36.200000000000003</v>
      </c>
      <c r="R27" s="68">
        <v>864</v>
      </c>
      <c r="S27" s="68">
        <v>8.3000000000000007</v>
      </c>
      <c r="T27" s="68">
        <v>2.2000000000000002</v>
      </c>
      <c r="U27" s="68">
        <v>420</v>
      </c>
      <c r="V27" s="68">
        <v>64.7</v>
      </c>
      <c r="W27" s="68">
        <v>2179</v>
      </c>
      <c r="X27" s="68">
        <v>265.60000000000002</v>
      </c>
      <c r="Y27" s="68">
        <v>5.2</v>
      </c>
      <c r="Z27" s="68">
        <v>300</v>
      </c>
      <c r="AA27" s="68">
        <v>22</v>
      </c>
      <c r="AB27" s="68">
        <v>802</v>
      </c>
      <c r="AC27" s="68">
        <v>67.8</v>
      </c>
      <c r="AD27" s="68">
        <v>2.7</v>
      </c>
      <c r="AE27" s="68">
        <v>353</v>
      </c>
      <c r="AF27" s="68">
        <v>-21.4</v>
      </c>
      <c r="AG27" s="68">
        <v>919</v>
      </c>
      <c r="AH27" s="68">
        <v>7.6</v>
      </c>
      <c r="AI27" s="68">
        <v>2.6</v>
      </c>
      <c r="AJ27" s="68">
        <v>349</v>
      </c>
      <c r="AK27" s="68">
        <v>-13</v>
      </c>
      <c r="AL27" s="68">
        <v>1299</v>
      </c>
      <c r="AM27" s="68">
        <v>56.7</v>
      </c>
      <c r="AN27" s="68">
        <v>3.7</v>
      </c>
      <c r="AO27" s="68">
        <v>337</v>
      </c>
      <c r="AP27" s="68">
        <v>8</v>
      </c>
      <c r="AQ27" s="68">
        <v>1254</v>
      </c>
      <c r="AR27" s="68">
        <v>76.599999999999994</v>
      </c>
      <c r="AS27" s="68">
        <v>3.7</v>
      </c>
      <c r="AT27" s="68">
        <v>450</v>
      </c>
      <c r="AU27" s="68">
        <v>19.7</v>
      </c>
      <c r="AV27" s="68">
        <v>1156</v>
      </c>
      <c r="AW27" s="68">
        <v>48</v>
      </c>
      <c r="AX27" s="68">
        <v>2.6</v>
      </c>
      <c r="AY27" s="68">
        <v>516</v>
      </c>
      <c r="AZ27" s="68">
        <v>104.8</v>
      </c>
      <c r="BA27" s="68">
        <v>1272</v>
      </c>
      <c r="BB27" s="68">
        <v>187.8</v>
      </c>
      <c r="BC27" s="68">
        <v>2.5</v>
      </c>
      <c r="BD27" s="68">
        <v>463</v>
      </c>
      <c r="BE27" s="68">
        <v>19</v>
      </c>
      <c r="BF27" s="68">
        <v>939</v>
      </c>
      <c r="BG27" s="68">
        <v>21</v>
      </c>
      <c r="BH27" s="68">
        <v>2</v>
      </c>
      <c r="BI27" s="68">
        <v>934</v>
      </c>
      <c r="BJ27" s="68">
        <v>-2.5</v>
      </c>
      <c r="BK27" s="68">
        <v>2376</v>
      </c>
      <c r="BL27" s="68">
        <v>-7.3</v>
      </c>
      <c r="BM27" s="68">
        <v>2.5</v>
      </c>
    </row>
    <row r="28" spans="1:65" x14ac:dyDescent="0.3">
      <c r="A28" s="74" t="s">
        <v>44</v>
      </c>
      <c r="B28" s="28">
        <f>IF('2026'!K28="",'2025'!F28,IF('2026'!P28="",SUM('2025'!F28,'2025'!K28),IF('2026'!U28="",SUM('2025'!F28,'2025'!K28,'2025'!P28),IF('2026'!Z28="",SUM('2025'!F28,'2025'!K28,'2025'!P28,U28),IF('2026'!AE28="",SUM('2025'!F28,'2025'!K28,'2025'!P28,U28,'2025'!Z28),IF('2026'!AJ28="",SUM('2025'!F28,'2025'!K28,'2025'!P28,U28,'2025'!Z28,'2025'!AE28),IF('2026'!AO28="",SUM('2025'!F28,'2025'!K28,'2025'!P28,U28,'2025'!Z28,'2025'!AE28,'2025'!AJ28),IF('2026'!AT28="",SUM('2025'!F28,'2025'!K28,'2025'!P28,U28,'2025'!Z28,'2025'!AE28,'2025'!AJ28,'2025'!AO28),IF('2026'!AY28="",SUM('2025'!F28,'2025'!K28,'2025'!P28,U28,'2025'!Z28,'2025'!AE28,'2025'!AJ28,'2025'!AO28,'2025'!AT28),IF('2026'!BD28="",SUM('2025'!F28,'2025'!K28,'2025'!P28,U28,'2025'!Z28,'2025'!AE28,'2025'!AJ28,'2025'!AO28,'2025'!AT28,'2025'!AY28),IF('2026'!BI28="",SUM('2025'!F28,'2025'!K28,'2025'!P28,U28,'2025'!Z28,'2025'!AE28,'2025'!AJ28,'2025'!AO28,'2025'!AT28,'2025'!AY28,'2025'!BD28),SUM('2025'!F28,'2025'!K28,'2025'!P28,U28,'2025'!Z28,'2025'!AE28,'2025'!AJ28,'2025'!AO28,'2025'!AT28,'2025'!AY28,'2025'!BD28,'2025'!BI28))))))))))))</f>
        <v>446050</v>
      </c>
      <c r="C28" s="29"/>
      <c r="D28" s="28">
        <f>IF('2026'!M28="",'2025'!H28,IF('2026'!R28="",SUM('2025'!H28,'2025'!M28),IF('2026'!W28="",SUM('2025'!H28,'2025'!M28,'2025'!R28),IF('2026'!AB28="",SUM('2025'!H28,'2025'!M28,'2025'!R28,W28),IF('2026'!AG28="",SUM('2025'!H28,'2025'!M28,'2025'!R28,W28,'2025'!AB28),IF('2026'!AL28="",SUM('2025'!H28,'2025'!M28,'2025'!R28,W28,'2025'!AB28,'2025'!AG28),IF('2026'!AQ28="",SUM('2025'!H28,'2025'!M28,'2025'!R28,W28,'2025'!AB28,'2025'!AG28,'2025'!AL28),IF('2026'!AV28="",SUM('2025'!H28,'2025'!M28,'2025'!R28,W28,'2025'!AB28,'2025'!AG28,'2025'!AL28,'2025'!AQ28),IF('2026'!BA28="",SUM('2025'!H28,'2025'!M28,'2025'!R28,W28,'2025'!AB28,'2025'!AG28,'2025'!AL28,'2025'!AQ28,'2025'!AV28),IF('2026'!BF28="",SUM('2025'!H28,'2025'!M28,'2025'!R28,W28,'2025'!AB28,'2025'!AG28,'2025'!AL28,'2025'!AQ28,'2025'!AV28,'2025'!BA28),IF('2026'!BK28="",SUM('2025'!H28,'2025'!M28,'2025'!R28,W28,'2025'!AB28,'2025'!AG28,'2025'!AL28,'2025'!AQ28,'2025'!AV28,'2025'!BA28,'2025'!BF28),SUM('2025'!H28,'2025'!M28,'2025'!R28,W28,'2025'!AB28,'2025'!AG28,'2025'!AL28,'2025'!AQ28,'2025'!AV28,'2025'!BA28,'2025'!BF28,'2025'!BK28))))))))))))</f>
        <v>951491</v>
      </c>
      <c r="E28" s="29"/>
      <c r="F28" s="68">
        <v>75788</v>
      </c>
      <c r="G28" s="68">
        <v>-0.1</v>
      </c>
      <c r="H28" s="68">
        <v>158010</v>
      </c>
      <c r="I28" s="68">
        <v>-5</v>
      </c>
      <c r="J28" s="68">
        <v>2.1</v>
      </c>
      <c r="K28" s="68">
        <v>85065</v>
      </c>
      <c r="L28" s="68">
        <v>6.9</v>
      </c>
      <c r="M28" s="68">
        <v>196271</v>
      </c>
      <c r="N28" s="68">
        <v>2.1</v>
      </c>
      <c r="O28" s="68">
        <v>2.2999999999999998</v>
      </c>
      <c r="P28" s="68">
        <v>68543</v>
      </c>
      <c r="Q28" s="68">
        <v>-2.2000000000000002</v>
      </c>
      <c r="R28" s="68">
        <v>140983</v>
      </c>
      <c r="S28" s="68">
        <v>2.6</v>
      </c>
      <c r="T28" s="68">
        <v>2.1</v>
      </c>
      <c r="U28" s="68">
        <v>100884</v>
      </c>
      <c r="V28" s="68">
        <v>14.3</v>
      </c>
      <c r="W28" s="68">
        <v>214825</v>
      </c>
      <c r="X28" s="68">
        <v>20.9</v>
      </c>
      <c r="Y28" s="68">
        <v>2.1</v>
      </c>
      <c r="Z28" s="68">
        <v>115770</v>
      </c>
      <c r="AA28" s="68">
        <v>-1.9</v>
      </c>
      <c r="AB28" s="68">
        <v>241402</v>
      </c>
      <c r="AC28" s="68">
        <v>-5.2</v>
      </c>
      <c r="AD28" s="68">
        <v>2.1</v>
      </c>
      <c r="AE28" s="68">
        <v>100419</v>
      </c>
      <c r="AF28" s="68">
        <v>11.3</v>
      </c>
      <c r="AG28" s="68">
        <v>214503</v>
      </c>
      <c r="AH28" s="68">
        <v>11</v>
      </c>
      <c r="AI28" s="68">
        <v>2.1</v>
      </c>
      <c r="AJ28" s="68">
        <v>121219</v>
      </c>
      <c r="AK28" s="68">
        <v>-4.7</v>
      </c>
      <c r="AL28" s="68">
        <v>293975</v>
      </c>
      <c r="AM28" s="68">
        <v>0.6</v>
      </c>
      <c r="AN28" s="68">
        <v>2.4</v>
      </c>
      <c r="AO28" s="68">
        <v>149894</v>
      </c>
      <c r="AP28" s="68">
        <v>-0.1</v>
      </c>
      <c r="AQ28" s="68">
        <v>395409</v>
      </c>
      <c r="AR28" s="68">
        <v>2.7</v>
      </c>
      <c r="AS28" s="68">
        <v>2.6</v>
      </c>
      <c r="AT28" s="68">
        <v>97497</v>
      </c>
      <c r="AU28" s="68">
        <v>3.2</v>
      </c>
      <c r="AV28" s="68">
        <v>218072</v>
      </c>
      <c r="AW28" s="68">
        <v>4</v>
      </c>
      <c r="AX28" s="68">
        <v>2.2000000000000002</v>
      </c>
      <c r="AY28" s="68">
        <v>96572</v>
      </c>
      <c r="AZ28" s="68">
        <v>2.5</v>
      </c>
      <c r="BA28" s="68">
        <v>201696</v>
      </c>
      <c r="BB28" s="68">
        <v>0.4</v>
      </c>
      <c r="BC28" s="68">
        <v>2.1</v>
      </c>
      <c r="BD28" s="68">
        <v>98446</v>
      </c>
      <c r="BE28" s="68">
        <v>-4.7</v>
      </c>
      <c r="BF28" s="68">
        <v>172975</v>
      </c>
      <c r="BG28" s="68">
        <v>-6.9</v>
      </c>
      <c r="BH28" s="68">
        <v>1.8</v>
      </c>
      <c r="BI28" s="68">
        <v>200643</v>
      </c>
      <c r="BJ28" s="68">
        <v>3.1</v>
      </c>
      <c r="BK28" s="68">
        <v>363782</v>
      </c>
      <c r="BL28" s="68">
        <v>4.0999999999999996</v>
      </c>
      <c r="BM28" s="68">
        <v>1.8</v>
      </c>
    </row>
    <row r="29" spans="1:65" x14ac:dyDescent="0.3">
      <c r="A29" s="74" t="s">
        <v>45</v>
      </c>
      <c r="B29" s="28">
        <f>IF('2026'!K29="",'2025'!F29,IF('2026'!P29="",SUM('2025'!F29,'2025'!K29),IF('2026'!U29="",SUM('2025'!F29,'2025'!K29,'2025'!P29),IF('2026'!Z29="",SUM('2025'!F29,'2025'!K29,'2025'!P29,U29),IF('2026'!AE29="",SUM('2025'!F29,'2025'!K29,'2025'!P29,U29,'2025'!Z29),IF('2026'!AJ29="",SUM('2025'!F29,'2025'!K29,'2025'!P29,U29,'2025'!Z29,'2025'!AE29),IF('2026'!AO29="",SUM('2025'!F29,'2025'!K29,'2025'!P29,U29,'2025'!Z29,'2025'!AE29,'2025'!AJ29),IF('2026'!AT29="",SUM('2025'!F29,'2025'!K29,'2025'!P29,U29,'2025'!Z29,'2025'!AE29,'2025'!AJ29,'2025'!AO29),IF('2026'!AY29="",SUM('2025'!F29,'2025'!K29,'2025'!P29,U29,'2025'!Z29,'2025'!AE29,'2025'!AJ29,'2025'!AO29,'2025'!AT29),IF('2026'!BD29="",SUM('2025'!F29,'2025'!K29,'2025'!P29,U29,'2025'!Z29,'2025'!AE29,'2025'!AJ29,'2025'!AO29,'2025'!AT29,'2025'!AY29),IF('2026'!BI29="",SUM('2025'!F29,'2025'!K29,'2025'!P29,U29,'2025'!Z29,'2025'!AE29,'2025'!AJ29,'2025'!AO29,'2025'!AT29,'2025'!AY29,'2025'!BD29),SUM('2025'!F29,'2025'!K29,'2025'!P29,U29,'2025'!Z29,'2025'!AE29,'2025'!AJ29,'2025'!AO29,'2025'!AT29,'2025'!AY29,'2025'!BD29,'2025'!BI29))))))))))))</f>
        <v>8592</v>
      </c>
      <c r="C29" s="29"/>
      <c r="D29" s="28">
        <f>IF('2026'!M29="",'2025'!H29,IF('2026'!R29="",SUM('2025'!H29,'2025'!M29),IF('2026'!W29="",SUM('2025'!H29,'2025'!M29,'2025'!R29),IF('2026'!AB29="",SUM('2025'!H29,'2025'!M29,'2025'!R29,W29),IF('2026'!AG29="",SUM('2025'!H29,'2025'!M29,'2025'!R29,W29,'2025'!AB29),IF('2026'!AL29="",SUM('2025'!H29,'2025'!M29,'2025'!R29,W29,'2025'!AB29,'2025'!AG29),IF('2026'!AQ29="",SUM('2025'!H29,'2025'!M29,'2025'!R29,W29,'2025'!AB29,'2025'!AG29,'2025'!AL29),IF('2026'!AV29="",SUM('2025'!H29,'2025'!M29,'2025'!R29,W29,'2025'!AB29,'2025'!AG29,'2025'!AL29,'2025'!AQ29),IF('2026'!BA29="",SUM('2025'!H29,'2025'!M29,'2025'!R29,W29,'2025'!AB29,'2025'!AG29,'2025'!AL29,'2025'!AQ29,'2025'!AV29),IF('2026'!BF29="",SUM('2025'!H29,'2025'!M29,'2025'!R29,W29,'2025'!AB29,'2025'!AG29,'2025'!AL29,'2025'!AQ29,'2025'!AV29,'2025'!BA29),IF('2026'!BK29="",SUM('2025'!H29,'2025'!M29,'2025'!R29,W29,'2025'!AB29,'2025'!AG29,'2025'!AL29,'2025'!AQ29,'2025'!AV29,'2025'!BA29,'2025'!BF29),SUM('2025'!H29,'2025'!M29,'2025'!R29,W29,'2025'!AB29,'2025'!AG29,'2025'!AL29,'2025'!AQ29,'2025'!AV29,'2025'!BA29,'2025'!BF29,'2025'!BK29))))))))))))</f>
        <v>16180</v>
      </c>
      <c r="E29" s="29"/>
      <c r="F29" s="68">
        <v>1563</v>
      </c>
      <c r="G29" s="68">
        <v>-15.9</v>
      </c>
      <c r="H29" s="68">
        <v>3124</v>
      </c>
      <c r="I29" s="68">
        <v>-24.1</v>
      </c>
      <c r="J29" s="68">
        <v>2</v>
      </c>
      <c r="K29" s="68">
        <v>1466</v>
      </c>
      <c r="L29" s="68">
        <v>-14.2</v>
      </c>
      <c r="M29" s="68">
        <v>2764</v>
      </c>
      <c r="N29" s="68">
        <v>-10.8</v>
      </c>
      <c r="O29" s="68">
        <v>1.9</v>
      </c>
      <c r="P29" s="68">
        <v>1668</v>
      </c>
      <c r="Q29" s="68">
        <v>-8.4</v>
      </c>
      <c r="R29" s="68">
        <v>3307</v>
      </c>
      <c r="S29" s="68">
        <v>-3.2</v>
      </c>
      <c r="T29" s="68">
        <v>2</v>
      </c>
      <c r="U29" s="68">
        <v>1952</v>
      </c>
      <c r="V29" s="68">
        <v>-18.8</v>
      </c>
      <c r="W29" s="68">
        <v>3458</v>
      </c>
      <c r="X29" s="68">
        <v>-22.5</v>
      </c>
      <c r="Y29" s="68">
        <v>1.8</v>
      </c>
      <c r="Z29" s="68">
        <v>1943</v>
      </c>
      <c r="AA29" s="68">
        <v>-4.0999999999999996</v>
      </c>
      <c r="AB29" s="68">
        <v>3527</v>
      </c>
      <c r="AC29" s="68">
        <v>-6.5</v>
      </c>
      <c r="AD29" s="68">
        <v>1.8</v>
      </c>
      <c r="AE29" s="68">
        <v>3130</v>
      </c>
      <c r="AF29" s="68">
        <v>-38.5</v>
      </c>
      <c r="AG29" s="68">
        <v>5754</v>
      </c>
      <c r="AH29" s="68">
        <v>-55.1</v>
      </c>
      <c r="AI29" s="68">
        <v>1.8</v>
      </c>
      <c r="AJ29" s="68">
        <v>4744</v>
      </c>
      <c r="AK29" s="68">
        <v>-18.7</v>
      </c>
      <c r="AL29" s="68">
        <v>8031</v>
      </c>
      <c r="AM29" s="68">
        <v>-24.7</v>
      </c>
      <c r="AN29" s="68">
        <v>1.7</v>
      </c>
      <c r="AO29" s="68">
        <v>2351</v>
      </c>
      <c r="AP29" s="68">
        <v>-7.7</v>
      </c>
      <c r="AQ29" s="68">
        <v>4292</v>
      </c>
      <c r="AR29" s="68">
        <v>-10</v>
      </c>
      <c r="AS29" s="68">
        <v>1.8</v>
      </c>
      <c r="AT29" s="68">
        <v>2445</v>
      </c>
      <c r="AU29" s="68">
        <v>0.4</v>
      </c>
      <c r="AV29" s="68">
        <v>4310</v>
      </c>
      <c r="AW29" s="68">
        <v>-3</v>
      </c>
      <c r="AX29" s="68">
        <v>1.8</v>
      </c>
      <c r="AY29" s="68">
        <v>2383</v>
      </c>
      <c r="AZ29" s="68">
        <v>-1.1000000000000001</v>
      </c>
      <c r="BA29" s="68">
        <v>4153</v>
      </c>
      <c r="BB29" s="68">
        <v>-7.9</v>
      </c>
      <c r="BC29" s="68">
        <v>1.7</v>
      </c>
      <c r="BD29" s="68">
        <v>1867</v>
      </c>
      <c r="BE29" s="68">
        <v>0.1</v>
      </c>
      <c r="BF29" s="68">
        <v>3853</v>
      </c>
      <c r="BG29" s="68">
        <v>5.4</v>
      </c>
      <c r="BH29" s="68">
        <v>2.1</v>
      </c>
      <c r="BI29" s="68">
        <v>3354</v>
      </c>
      <c r="BJ29" s="68">
        <v>125.7</v>
      </c>
      <c r="BK29" s="68">
        <v>6194</v>
      </c>
      <c r="BL29" s="68">
        <v>118.2</v>
      </c>
      <c r="BM29" s="68">
        <v>1.8</v>
      </c>
    </row>
    <row r="30" spans="1:65" x14ac:dyDescent="0.3">
      <c r="A30" s="74" t="s">
        <v>46</v>
      </c>
      <c r="B30" s="28">
        <f>IF('2026'!K30="",'2025'!F30,IF('2026'!P30="",SUM('2025'!F30,'2025'!K30),IF('2026'!U30="",SUM('2025'!F30,'2025'!K30,'2025'!P30),IF('2026'!Z30="",SUM('2025'!F30,'2025'!K30,'2025'!P30,U30),IF('2026'!AE30="",SUM('2025'!F30,'2025'!K30,'2025'!P30,U30,'2025'!Z30),IF('2026'!AJ30="",SUM('2025'!F30,'2025'!K30,'2025'!P30,U30,'2025'!Z30,'2025'!AE30),IF('2026'!AO30="",SUM('2025'!F30,'2025'!K30,'2025'!P30,U30,'2025'!Z30,'2025'!AE30,'2025'!AJ30),IF('2026'!AT30="",SUM('2025'!F30,'2025'!K30,'2025'!P30,U30,'2025'!Z30,'2025'!AE30,'2025'!AJ30,'2025'!AO30),IF('2026'!AY30="",SUM('2025'!F30,'2025'!K30,'2025'!P30,U30,'2025'!Z30,'2025'!AE30,'2025'!AJ30,'2025'!AO30,'2025'!AT30),IF('2026'!BD30="",SUM('2025'!F30,'2025'!K30,'2025'!P30,U30,'2025'!Z30,'2025'!AE30,'2025'!AJ30,'2025'!AO30,'2025'!AT30,'2025'!AY30),IF('2026'!BI30="",SUM('2025'!F30,'2025'!K30,'2025'!P30,U30,'2025'!Z30,'2025'!AE30,'2025'!AJ30,'2025'!AO30,'2025'!AT30,'2025'!AY30,'2025'!BD30),SUM('2025'!F30,'2025'!K30,'2025'!P30,U30,'2025'!Z30,'2025'!AE30,'2025'!AJ30,'2025'!AO30,'2025'!AT30,'2025'!AY30,'2025'!BD30,'2025'!BI30))))))))))))</f>
        <v>63274</v>
      </c>
      <c r="C30" s="29"/>
      <c r="D30" s="28">
        <f>IF('2026'!M30="",'2025'!H30,IF('2026'!R30="",SUM('2025'!H30,'2025'!M30),IF('2026'!W30="",SUM('2025'!H30,'2025'!M30,'2025'!R30),IF('2026'!AB30="",SUM('2025'!H30,'2025'!M30,'2025'!R30,W30),IF('2026'!AG30="",SUM('2025'!H30,'2025'!M30,'2025'!R30,W30,'2025'!AB30),IF('2026'!AL30="",SUM('2025'!H30,'2025'!M30,'2025'!R30,W30,'2025'!AB30,'2025'!AG30),IF('2026'!AQ30="",SUM('2025'!H30,'2025'!M30,'2025'!R30,W30,'2025'!AB30,'2025'!AG30,'2025'!AL30),IF('2026'!AV30="",SUM('2025'!H30,'2025'!M30,'2025'!R30,W30,'2025'!AB30,'2025'!AG30,'2025'!AL30,'2025'!AQ30),IF('2026'!BA30="",SUM('2025'!H30,'2025'!M30,'2025'!R30,W30,'2025'!AB30,'2025'!AG30,'2025'!AL30,'2025'!AQ30,'2025'!AV30),IF('2026'!BF30="",SUM('2025'!H30,'2025'!M30,'2025'!R30,W30,'2025'!AB30,'2025'!AG30,'2025'!AL30,'2025'!AQ30,'2025'!AV30,'2025'!BA30),IF('2026'!BK30="",SUM('2025'!H30,'2025'!M30,'2025'!R30,W30,'2025'!AB30,'2025'!AG30,'2025'!AL30,'2025'!AQ30,'2025'!AV30,'2025'!BA30,'2025'!BF30),SUM('2025'!H30,'2025'!M30,'2025'!R30,W30,'2025'!AB30,'2025'!AG30,'2025'!AL30,'2025'!AQ30,'2025'!AV30,'2025'!BA30,'2025'!BF30,'2025'!BK30))))))))))))</f>
        <v>124243</v>
      </c>
      <c r="E30" s="29"/>
      <c r="F30" s="68">
        <v>10413</v>
      </c>
      <c r="G30" s="68">
        <v>-5.3</v>
      </c>
      <c r="H30" s="68">
        <v>20518</v>
      </c>
      <c r="I30" s="68">
        <v>-4.8</v>
      </c>
      <c r="J30" s="68">
        <v>2</v>
      </c>
      <c r="K30" s="68">
        <v>11194</v>
      </c>
      <c r="L30" s="68">
        <v>2</v>
      </c>
      <c r="M30" s="68">
        <v>21230</v>
      </c>
      <c r="N30" s="68">
        <v>-5.3</v>
      </c>
      <c r="O30" s="68">
        <v>1.9</v>
      </c>
      <c r="P30" s="68">
        <v>13749</v>
      </c>
      <c r="Q30" s="68">
        <v>5.9</v>
      </c>
      <c r="R30" s="68">
        <v>28012</v>
      </c>
      <c r="S30" s="68">
        <v>9.5</v>
      </c>
      <c r="T30" s="68">
        <v>2</v>
      </c>
      <c r="U30" s="68">
        <v>12803</v>
      </c>
      <c r="V30" s="68">
        <v>-9</v>
      </c>
      <c r="W30" s="68">
        <v>25334</v>
      </c>
      <c r="X30" s="68">
        <v>-6.2</v>
      </c>
      <c r="Y30" s="68">
        <v>2</v>
      </c>
      <c r="Z30" s="68">
        <v>15115</v>
      </c>
      <c r="AA30" s="68">
        <v>11.5</v>
      </c>
      <c r="AB30" s="68">
        <v>29149</v>
      </c>
      <c r="AC30" s="68">
        <v>13.8</v>
      </c>
      <c r="AD30" s="68">
        <v>1.9</v>
      </c>
      <c r="AE30" s="68">
        <v>13661</v>
      </c>
      <c r="AF30" s="68">
        <v>-41.5</v>
      </c>
      <c r="AG30" s="68">
        <v>26522</v>
      </c>
      <c r="AH30" s="68">
        <v>-40.299999999999997</v>
      </c>
      <c r="AI30" s="68">
        <v>1.9</v>
      </c>
      <c r="AJ30" s="68">
        <v>13311</v>
      </c>
      <c r="AK30" s="68">
        <v>3.4</v>
      </c>
      <c r="AL30" s="68">
        <v>25484</v>
      </c>
      <c r="AM30" s="68">
        <v>-1.6</v>
      </c>
      <c r="AN30" s="68">
        <v>1.9</v>
      </c>
      <c r="AO30" s="68">
        <v>13673</v>
      </c>
      <c r="AP30" s="68">
        <v>-4</v>
      </c>
      <c r="AQ30" s="68">
        <v>28329</v>
      </c>
      <c r="AR30" s="68">
        <v>-5.4</v>
      </c>
      <c r="AS30" s="68">
        <v>2.1</v>
      </c>
      <c r="AT30" s="68">
        <v>15417</v>
      </c>
      <c r="AU30" s="68">
        <v>3.6</v>
      </c>
      <c r="AV30" s="68">
        <v>29759</v>
      </c>
      <c r="AW30" s="68">
        <v>0.4</v>
      </c>
      <c r="AX30" s="68">
        <v>1.9</v>
      </c>
      <c r="AY30" s="68">
        <v>14371</v>
      </c>
      <c r="AZ30" s="68">
        <v>8.4</v>
      </c>
      <c r="BA30" s="68">
        <v>29613</v>
      </c>
      <c r="BB30" s="68">
        <v>11.6</v>
      </c>
      <c r="BC30" s="68">
        <v>2.1</v>
      </c>
      <c r="BD30" s="68">
        <v>14039</v>
      </c>
      <c r="BE30" s="68">
        <v>-13.7</v>
      </c>
      <c r="BF30" s="68">
        <v>26900</v>
      </c>
      <c r="BG30" s="68">
        <v>-12.6</v>
      </c>
      <c r="BH30" s="68">
        <v>1.9</v>
      </c>
      <c r="BI30" s="68">
        <v>10178</v>
      </c>
      <c r="BJ30" s="68">
        <v>2</v>
      </c>
      <c r="BK30" s="68">
        <v>20166</v>
      </c>
      <c r="BL30" s="68">
        <v>1.9</v>
      </c>
      <c r="BM30" s="68">
        <v>2</v>
      </c>
    </row>
    <row r="31" spans="1:65" x14ac:dyDescent="0.3">
      <c r="A31" s="74" t="s">
        <v>47</v>
      </c>
      <c r="B31" s="28">
        <f>IF('2026'!K31="",'2025'!F31,IF('2026'!P31="",SUM('2025'!F31,'2025'!K31),IF('2026'!U31="",SUM('2025'!F31,'2025'!K31,'2025'!P31),IF('2026'!Z31="",SUM('2025'!F31,'2025'!K31,'2025'!P31,U31),IF('2026'!AE31="",SUM('2025'!F31,'2025'!K31,'2025'!P31,U31,'2025'!Z31),IF('2026'!AJ31="",SUM('2025'!F31,'2025'!K31,'2025'!P31,U31,'2025'!Z31,'2025'!AE31),IF('2026'!AO31="",SUM('2025'!F31,'2025'!K31,'2025'!P31,U31,'2025'!Z31,'2025'!AE31,'2025'!AJ31),IF('2026'!AT31="",SUM('2025'!F31,'2025'!K31,'2025'!P31,U31,'2025'!Z31,'2025'!AE31,'2025'!AJ31,'2025'!AO31),IF('2026'!AY31="",SUM('2025'!F31,'2025'!K31,'2025'!P31,U31,'2025'!Z31,'2025'!AE31,'2025'!AJ31,'2025'!AO31,'2025'!AT31),IF('2026'!BD31="",SUM('2025'!F31,'2025'!K31,'2025'!P31,U31,'2025'!Z31,'2025'!AE31,'2025'!AJ31,'2025'!AO31,'2025'!AT31,'2025'!AY31),IF('2026'!BI31="",SUM('2025'!F31,'2025'!K31,'2025'!P31,U31,'2025'!Z31,'2025'!AE31,'2025'!AJ31,'2025'!AO31,'2025'!AT31,'2025'!AY31,'2025'!BD31),SUM('2025'!F31,'2025'!K31,'2025'!P31,U31,'2025'!Z31,'2025'!AE31,'2025'!AJ31,'2025'!AO31,'2025'!AT31,'2025'!AY31,'2025'!BD31,'2025'!BI31))))))))))))</f>
        <v>61253</v>
      </c>
      <c r="C31" s="29"/>
      <c r="D31" s="28">
        <f>IF('2026'!M31="",'2025'!H31,IF('2026'!R31="",SUM('2025'!H31,'2025'!M31),IF('2026'!W31="",SUM('2025'!H31,'2025'!M31,'2025'!R31),IF('2026'!AB31="",SUM('2025'!H31,'2025'!M31,'2025'!R31,W31),IF('2026'!AG31="",SUM('2025'!H31,'2025'!M31,'2025'!R31,W31,'2025'!AB31),IF('2026'!AL31="",SUM('2025'!H31,'2025'!M31,'2025'!R31,W31,'2025'!AB31,'2025'!AG31),IF('2026'!AQ31="",SUM('2025'!H31,'2025'!M31,'2025'!R31,W31,'2025'!AB31,'2025'!AG31,'2025'!AL31),IF('2026'!AV31="",SUM('2025'!H31,'2025'!M31,'2025'!R31,W31,'2025'!AB31,'2025'!AG31,'2025'!AL31,'2025'!AQ31),IF('2026'!BA31="",SUM('2025'!H31,'2025'!M31,'2025'!R31,W31,'2025'!AB31,'2025'!AG31,'2025'!AL31,'2025'!AQ31,'2025'!AV31),IF('2026'!BF31="",SUM('2025'!H31,'2025'!M31,'2025'!R31,W31,'2025'!AB31,'2025'!AG31,'2025'!AL31,'2025'!AQ31,'2025'!AV31,'2025'!BA31),IF('2026'!BK31="",SUM('2025'!H31,'2025'!M31,'2025'!R31,W31,'2025'!AB31,'2025'!AG31,'2025'!AL31,'2025'!AQ31,'2025'!AV31,'2025'!BA31,'2025'!BF31),SUM('2025'!H31,'2025'!M31,'2025'!R31,W31,'2025'!AB31,'2025'!AG31,'2025'!AL31,'2025'!AQ31,'2025'!AV31,'2025'!BA31,'2025'!BF31,'2025'!BK31))))))))))))</f>
        <v>157715</v>
      </c>
      <c r="E31" s="29"/>
      <c r="F31" s="68">
        <v>11177</v>
      </c>
      <c r="G31" s="68">
        <v>-10.5</v>
      </c>
      <c r="H31" s="68">
        <v>29961</v>
      </c>
      <c r="I31" s="68">
        <v>-17.7</v>
      </c>
      <c r="J31" s="68">
        <v>2.7</v>
      </c>
      <c r="K31" s="68">
        <v>12405</v>
      </c>
      <c r="L31" s="68">
        <v>13.7</v>
      </c>
      <c r="M31" s="68">
        <v>31786</v>
      </c>
      <c r="N31" s="68">
        <v>-8.1999999999999993</v>
      </c>
      <c r="O31" s="68">
        <v>2.6</v>
      </c>
      <c r="P31" s="68">
        <v>13504</v>
      </c>
      <c r="Q31" s="68">
        <v>2.2999999999999998</v>
      </c>
      <c r="R31" s="68">
        <v>35874</v>
      </c>
      <c r="S31" s="68">
        <v>-6.2</v>
      </c>
      <c r="T31" s="68">
        <v>2.7</v>
      </c>
      <c r="U31" s="68">
        <v>11198</v>
      </c>
      <c r="V31" s="68">
        <v>-21</v>
      </c>
      <c r="W31" s="68">
        <v>27933</v>
      </c>
      <c r="X31" s="68">
        <v>-28</v>
      </c>
      <c r="Y31" s="68">
        <v>2.5</v>
      </c>
      <c r="Z31" s="68">
        <v>12969</v>
      </c>
      <c r="AA31" s="68">
        <v>3.3</v>
      </c>
      <c r="AB31" s="68">
        <v>32161</v>
      </c>
      <c r="AC31" s="68">
        <v>-10.5</v>
      </c>
      <c r="AD31" s="68">
        <v>2.5</v>
      </c>
      <c r="AE31" s="68">
        <v>12625</v>
      </c>
      <c r="AF31" s="68">
        <v>-29</v>
      </c>
      <c r="AG31" s="68">
        <v>33764</v>
      </c>
      <c r="AH31" s="68">
        <v>-27.2</v>
      </c>
      <c r="AI31" s="68">
        <v>2.7</v>
      </c>
      <c r="AJ31" s="68">
        <v>12496</v>
      </c>
      <c r="AK31" s="68">
        <v>3.2</v>
      </c>
      <c r="AL31" s="68">
        <v>32818</v>
      </c>
      <c r="AM31" s="68">
        <v>-5.3</v>
      </c>
      <c r="AN31" s="68">
        <v>2.6</v>
      </c>
      <c r="AO31" s="68">
        <v>14251</v>
      </c>
      <c r="AP31" s="68">
        <v>2.5</v>
      </c>
      <c r="AQ31" s="68">
        <v>35715</v>
      </c>
      <c r="AR31" s="68">
        <v>-7.3</v>
      </c>
      <c r="AS31" s="68">
        <v>2.5</v>
      </c>
      <c r="AT31" s="68">
        <v>15706</v>
      </c>
      <c r="AU31" s="68">
        <v>7.8</v>
      </c>
      <c r="AV31" s="68">
        <v>42289</v>
      </c>
      <c r="AW31" s="68">
        <v>10.3</v>
      </c>
      <c r="AX31" s="68">
        <v>2.7</v>
      </c>
      <c r="AY31" s="68">
        <v>17799</v>
      </c>
      <c r="AZ31" s="68">
        <v>25.4</v>
      </c>
      <c r="BA31" s="68">
        <v>47434</v>
      </c>
      <c r="BB31" s="68">
        <v>20.7</v>
      </c>
      <c r="BC31" s="68">
        <v>2.7</v>
      </c>
      <c r="BD31" s="68">
        <v>14301</v>
      </c>
      <c r="BE31" s="68">
        <v>8.1999999999999993</v>
      </c>
      <c r="BF31" s="68">
        <v>38612</v>
      </c>
      <c r="BG31" s="68">
        <v>6.5</v>
      </c>
      <c r="BH31" s="68">
        <v>2.7</v>
      </c>
      <c r="BI31" s="68">
        <v>9218</v>
      </c>
      <c r="BJ31" s="68">
        <v>-2.9</v>
      </c>
      <c r="BK31" s="68">
        <v>25358</v>
      </c>
      <c r="BL31" s="68">
        <v>-1.5</v>
      </c>
      <c r="BM31" s="68">
        <v>2.8</v>
      </c>
    </row>
    <row r="32" spans="1:65" x14ac:dyDescent="0.3">
      <c r="A32" s="74" t="s">
        <v>48</v>
      </c>
      <c r="B32" s="28">
        <f>IF('2026'!K32="",'2025'!F32,IF('2026'!P32="",SUM('2025'!F32,'2025'!K32),IF('2026'!U32="",SUM('2025'!F32,'2025'!K32,'2025'!P32),IF('2026'!Z32="",SUM('2025'!F32,'2025'!K32,'2025'!P32,U32),IF('2026'!AE32="",SUM('2025'!F32,'2025'!K32,'2025'!P32,U32,'2025'!Z32),IF('2026'!AJ32="",SUM('2025'!F32,'2025'!K32,'2025'!P32,U32,'2025'!Z32,'2025'!AE32),IF('2026'!AO32="",SUM('2025'!F32,'2025'!K32,'2025'!P32,U32,'2025'!Z32,'2025'!AE32,'2025'!AJ32),IF('2026'!AT32="",SUM('2025'!F32,'2025'!K32,'2025'!P32,U32,'2025'!Z32,'2025'!AE32,'2025'!AJ32,'2025'!AO32),IF('2026'!AY32="",SUM('2025'!F32,'2025'!K32,'2025'!P32,U32,'2025'!Z32,'2025'!AE32,'2025'!AJ32,'2025'!AO32,'2025'!AT32),IF('2026'!BD32="",SUM('2025'!F32,'2025'!K32,'2025'!P32,U32,'2025'!Z32,'2025'!AE32,'2025'!AJ32,'2025'!AO32,'2025'!AT32,'2025'!AY32),IF('2026'!BI32="",SUM('2025'!F32,'2025'!K32,'2025'!P32,U32,'2025'!Z32,'2025'!AE32,'2025'!AJ32,'2025'!AO32,'2025'!AT32,'2025'!AY32,'2025'!BD32),SUM('2025'!F32,'2025'!K32,'2025'!P32,U32,'2025'!Z32,'2025'!AE32,'2025'!AJ32,'2025'!AO32,'2025'!AT32,'2025'!AY32,'2025'!BD32,'2025'!BI32))))))))))))</f>
        <v>13360</v>
      </c>
      <c r="C32" s="29"/>
      <c r="D32" s="28">
        <f>IF('2026'!M32="",'2025'!H32,IF('2026'!R32="",SUM('2025'!H32,'2025'!M32),IF('2026'!W32="",SUM('2025'!H32,'2025'!M32,'2025'!R32),IF('2026'!AB32="",SUM('2025'!H32,'2025'!M32,'2025'!R32,W32),IF('2026'!AG32="",SUM('2025'!H32,'2025'!M32,'2025'!R32,W32,'2025'!AB32),IF('2026'!AL32="",SUM('2025'!H32,'2025'!M32,'2025'!R32,W32,'2025'!AB32,'2025'!AG32),IF('2026'!AQ32="",SUM('2025'!H32,'2025'!M32,'2025'!R32,W32,'2025'!AB32,'2025'!AG32,'2025'!AL32),IF('2026'!AV32="",SUM('2025'!H32,'2025'!M32,'2025'!R32,W32,'2025'!AB32,'2025'!AG32,'2025'!AL32,'2025'!AQ32),IF('2026'!BA32="",SUM('2025'!H32,'2025'!M32,'2025'!R32,W32,'2025'!AB32,'2025'!AG32,'2025'!AL32,'2025'!AQ32,'2025'!AV32),IF('2026'!BF32="",SUM('2025'!H32,'2025'!M32,'2025'!R32,W32,'2025'!AB32,'2025'!AG32,'2025'!AL32,'2025'!AQ32,'2025'!AV32,'2025'!BA32),IF('2026'!BK32="",SUM('2025'!H32,'2025'!M32,'2025'!R32,W32,'2025'!AB32,'2025'!AG32,'2025'!AL32,'2025'!AQ32,'2025'!AV32,'2025'!BA32,'2025'!BF32),SUM('2025'!H32,'2025'!M32,'2025'!R32,W32,'2025'!AB32,'2025'!AG32,'2025'!AL32,'2025'!AQ32,'2025'!AV32,'2025'!BA32,'2025'!BF32,'2025'!BK32))))))))))))</f>
        <v>28317</v>
      </c>
      <c r="E32" s="29"/>
      <c r="F32" s="68">
        <v>2290</v>
      </c>
      <c r="G32" s="68">
        <v>-9.3000000000000007</v>
      </c>
      <c r="H32" s="68">
        <v>5043</v>
      </c>
      <c r="I32" s="68">
        <v>-11.2</v>
      </c>
      <c r="J32" s="68">
        <v>2.2000000000000002</v>
      </c>
      <c r="K32" s="68">
        <v>2749</v>
      </c>
      <c r="L32" s="68">
        <v>21.5</v>
      </c>
      <c r="M32" s="68">
        <v>5951</v>
      </c>
      <c r="N32" s="68">
        <v>24.4</v>
      </c>
      <c r="O32" s="68">
        <v>2.2000000000000002</v>
      </c>
      <c r="P32" s="68">
        <v>3118</v>
      </c>
      <c r="Q32" s="68">
        <v>0.8</v>
      </c>
      <c r="R32" s="68">
        <v>7000</v>
      </c>
      <c r="S32" s="68">
        <v>1.7</v>
      </c>
      <c r="T32" s="68">
        <v>2.2000000000000002</v>
      </c>
      <c r="U32" s="68">
        <v>2233</v>
      </c>
      <c r="V32" s="68">
        <v>-9.4</v>
      </c>
      <c r="W32" s="68">
        <v>4258</v>
      </c>
      <c r="X32" s="68">
        <v>-22.2</v>
      </c>
      <c r="Y32" s="68">
        <v>1.9</v>
      </c>
      <c r="Z32" s="68">
        <v>2970</v>
      </c>
      <c r="AA32" s="68">
        <v>16.3</v>
      </c>
      <c r="AB32" s="68">
        <v>6065</v>
      </c>
      <c r="AC32" s="68">
        <v>12</v>
      </c>
      <c r="AD32" s="68">
        <v>2</v>
      </c>
      <c r="AE32" s="68">
        <v>2592</v>
      </c>
      <c r="AF32" s="68">
        <v>-57.9</v>
      </c>
      <c r="AG32" s="68">
        <v>5568</v>
      </c>
      <c r="AH32" s="68">
        <v>-60.3</v>
      </c>
      <c r="AI32" s="68">
        <v>2.1</v>
      </c>
      <c r="AJ32" s="68">
        <v>2289</v>
      </c>
      <c r="AK32" s="68">
        <v>-9.5</v>
      </c>
      <c r="AL32" s="68">
        <v>4639</v>
      </c>
      <c r="AM32" s="68">
        <v>-22.2</v>
      </c>
      <c r="AN32" s="68">
        <v>2</v>
      </c>
      <c r="AO32" s="68">
        <v>2229</v>
      </c>
      <c r="AP32" s="68">
        <v>-3</v>
      </c>
      <c r="AQ32" s="68">
        <v>4557</v>
      </c>
      <c r="AR32" s="68">
        <v>-21.4</v>
      </c>
      <c r="AS32" s="68">
        <v>2</v>
      </c>
      <c r="AT32" s="68">
        <v>2812</v>
      </c>
      <c r="AU32" s="68">
        <v>6.6</v>
      </c>
      <c r="AV32" s="68">
        <v>5883</v>
      </c>
      <c r="AW32" s="68">
        <v>2.8</v>
      </c>
      <c r="AX32" s="68">
        <v>2.1</v>
      </c>
      <c r="AY32" s="68">
        <v>4123</v>
      </c>
      <c r="AZ32" s="68">
        <v>48.6</v>
      </c>
      <c r="BA32" s="68">
        <v>8937</v>
      </c>
      <c r="BB32" s="68">
        <v>44.8</v>
      </c>
      <c r="BC32" s="68">
        <v>2.2000000000000002</v>
      </c>
      <c r="BD32" s="68">
        <v>4284</v>
      </c>
      <c r="BE32" s="68">
        <v>33.5</v>
      </c>
      <c r="BF32" s="68">
        <v>8865</v>
      </c>
      <c r="BG32" s="68">
        <v>33.200000000000003</v>
      </c>
      <c r="BH32" s="68">
        <v>2.1</v>
      </c>
      <c r="BI32" s="68">
        <v>4182</v>
      </c>
      <c r="BJ32" s="68">
        <v>23.8</v>
      </c>
      <c r="BK32" s="68">
        <v>9710</v>
      </c>
      <c r="BL32" s="68">
        <v>26.6</v>
      </c>
      <c r="BM32" s="68">
        <v>2.2999999999999998</v>
      </c>
    </row>
    <row r="33" spans="1:65" x14ac:dyDescent="0.3">
      <c r="A33" s="74" t="s">
        <v>49</v>
      </c>
      <c r="B33" s="28">
        <f>IF('2026'!K33="",'2025'!F33,IF('2026'!P33="",SUM('2025'!F33,'2025'!K33),IF('2026'!U33="",SUM('2025'!F33,'2025'!K33,'2025'!P33),IF('2026'!Z33="",SUM('2025'!F33,'2025'!K33,'2025'!P33,U33),IF('2026'!AE33="",SUM('2025'!F33,'2025'!K33,'2025'!P33,U33,'2025'!Z33),IF('2026'!AJ33="",SUM('2025'!F33,'2025'!K33,'2025'!P33,U33,'2025'!Z33,'2025'!AE33),IF('2026'!AO33="",SUM('2025'!F33,'2025'!K33,'2025'!P33,U33,'2025'!Z33,'2025'!AE33,'2025'!AJ33),IF('2026'!AT33="",SUM('2025'!F33,'2025'!K33,'2025'!P33,U33,'2025'!Z33,'2025'!AE33,'2025'!AJ33,'2025'!AO33),IF('2026'!AY33="",SUM('2025'!F33,'2025'!K33,'2025'!P33,U33,'2025'!Z33,'2025'!AE33,'2025'!AJ33,'2025'!AO33,'2025'!AT33),IF('2026'!BD33="",SUM('2025'!F33,'2025'!K33,'2025'!P33,U33,'2025'!Z33,'2025'!AE33,'2025'!AJ33,'2025'!AO33,'2025'!AT33,'2025'!AY33),IF('2026'!BI33="",SUM('2025'!F33,'2025'!K33,'2025'!P33,U33,'2025'!Z33,'2025'!AE33,'2025'!AJ33,'2025'!AO33,'2025'!AT33,'2025'!AY33,'2025'!BD33),SUM('2025'!F33,'2025'!K33,'2025'!P33,U33,'2025'!Z33,'2025'!AE33,'2025'!AJ33,'2025'!AO33,'2025'!AT33,'2025'!AY33,'2025'!BD33,'2025'!BI33))))))))))))</f>
        <v>22281</v>
      </c>
      <c r="C33" s="29"/>
      <c r="D33" s="28">
        <f>IF('2026'!M33="",'2025'!H33,IF('2026'!R33="",SUM('2025'!H33,'2025'!M33),IF('2026'!W33="",SUM('2025'!H33,'2025'!M33,'2025'!R33),IF('2026'!AB33="",SUM('2025'!H33,'2025'!M33,'2025'!R33,W33),IF('2026'!AG33="",SUM('2025'!H33,'2025'!M33,'2025'!R33,W33,'2025'!AB33),IF('2026'!AL33="",SUM('2025'!H33,'2025'!M33,'2025'!R33,W33,'2025'!AB33,'2025'!AG33),IF('2026'!AQ33="",SUM('2025'!H33,'2025'!M33,'2025'!R33,W33,'2025'!AB33,'2025'!AG33,'2025'!AL33),IF('2026'!AV33="",SUM('2025'!H33,'2025'!M33,'2025'!R33,W33,'2025'!AB33,'2025'!AG33,'2025'!AL33,'2025'!AQ33),IF('2026'!BA33="",SUM('2025'!H33,'2025'!M33,'2025'!R33,W33,'2025'!AB33,'2025'!AG33,'2025'!AL33,'2025'!AQ33,'2025'!AV33),IF('2026'!BF33="",SUM('2025'!H33,'2025'!M33,'2025'!R33,W33,'2025'!AB33,'2025'!AG33,'2025'!AL33,'2025'!AQ33,'2025'!AV33,'2025'!BA33),IF('2026'!BK33="",SUM('2025'!H33,'2025'!M33,'2025'!R33,W33,'2025'!AB33,'2025'!AG33,'2025'!AL33,'2025'!AQ33,'2025'!AV33,'2025'!BA33,'2025'!BF33),SUM('2025'!H33,'2025'!M33,'2025'!R33,W33,'2025'!AB33,'2025'!AG33,'2025'!AL33,'2025'!AQ33,'2025'!AV33,'2025'!BA33,'2025'!BF33,'2025'!BK33))))))))))))</f>
        <v>65447</v>
      </c>
      <c r="E33" s="29"/>
      <c r="F33" s="68">
        <v>3677</v>
      </c>
      <c r="G33" s="68">
        <v>1</v>
      </c>
      <c r="H33" s="68">
        <v>10004</v>
      </c>
      <c r="I33" s="68">
        <v>3.1</v>
      </c>
      <c r="J33" s="68">
        <v>2.7</v>
      </c>
      <c r="K33" s="68">
        <v>4107</v>
      </c>
      <c r="L33" s="68">
        <v>10.3</v>
      </c>
      <c r="M33" s="68">
        <v>10606</v>
      </c>
      <c r="N33" s="68">
        <v>5.8</v>
      </c>
      <c r="O33" s="68">
        <v>2.6</v>
      </c>
      <c r="P33" s="68">
        <v>5224</v>
      </c>
      <c r="Q33" s="68">
        <v>13.5</v>
      </c>
      <c r="R33" s="68">
        <v>14827</v>
      </c>
      <c r="S33" s="68">
        <v>32.299999999999997</v>
      </c>
      <c r="T33" s="68">
        <v>2.8</v>
      </c>
      <c r="U33" s="68">
        <v>4006</v>
      </c>
      <c r="V33" s="68">
        <v>-2.4</v>
      </c>
      <c r="W33" s="68">
        <v>12667</v>
      </c>
      <c r="X33" s="68">
        <v>15.4</v>
      </c>
      <c r="Y33" s="68">
        <v>3.2</v>
      </c>
      <c r="Z33" s="68">
        <v>5267</v>
      </c>
      <c r="AA33" s="68">
        <v>40</v>
      </c>
      <c r="AB33" s="68">
        <v>17343</v>
      </c>
      <c r="AC33" s="68">
        <v>61.6</v>
      </c>
      <c r="AD33" s="68">
        <v>3.3</v>
      </c>
      <c r="AE33" s="68">
        <v>4583</v>
      </c>
      <c r="AF33" s="68">
        <v>-45.4</v>
      </c>
      <c r="AG33" s="68">
        <v>13266</v>
      </c>
      <c r="AH33" s="68">
        <v>-34.799999999999997</v>
      </c>
      <c r="AI33" s="68">
        <v>2.9</v>
      </c>
      <c r="AJ33" s="68">
        <v>4589</v>
      </c>
      <c r="AK33" s="68">
        <v>10.9</v>
      </c>
      <c r="AL33" s="68">
        <v>14029</v>
      </c>
      <c r="AM33" s="68">
        <v>28.4</v>
      </c>
      <c r="AN33" s="68">
        <v>3.1</v>
      </c>
      <c r="AO33" s="68">
        <v>4413</v>
      </c>
      <c r="AP33" s="68">
        <v>11.6</v>
      </c>
      <c r="AQ33" s="68">
        <v>12812</v>
      </c>
      <c r="AR33" s="68">
        <v>20</v>
      </c>
      <c r="AS33" s="68">
        <v>2.9</v>
      </c>
      <c r="AT33" s="68">
        <v>4987</v>
      </c>
      <c r="AU33" s="68">
        <v>26.3</v>
      </c>
      <c r="AV33" s="68">
        <v>12889</v>
      </c>
      <c r="AW33" s="68">
        <v>22.6</v>
      </c>
      <c r="AX33" s="68">
        <v>2.6</v>
      </c>
      <c r="AY33" s="68">
        <v>5836</v>
      </c>
      <c r="AZ33" s="68">
        <v>32.200000000000003</v>
      </c>
      <c r="BA33" s="68">
        <v>16557</v>
      </c>
      <c r="BB33" s="68">
        <v>35.700000000000003</v>
      </c>
      <c r="BC33" s="68">
        <v>2.8</v>
      </c>
      <c r="BD33" s="68">
        <v>5763</v>
      </c>
      <c r="BE33" s="68">
        <v>24.2</v>
      </c>
      <c r="BF33" s="68">
        <v>15407</v>
      </c>
      <c r="BG33" s="68">
        <v>10.199999999999999</v>
      </c>
      <c r="BH33" s="68">
        <v>2.7</v>
      </c>
      <c r="BI33" s="68">
        <v>4076</v>
      </c>
      <c r="BJ33" s="68">
        <v>22.2</v>
      </c>
      <c r="BK33" s="68">
        <v>10351</v>
      </c>
      <c r="BL33" s="68">
        <v>19</v>
      </c>
      <c r="BM33" s="68">
        <v>2.5</v>
      </c>
    </row>
    <row r="34" spans="1:65" x14ac:dyDescent="0.3">
      <c r="A34" s="74" t="s">
        <v>50</v>
      </c>
      <c r="B34" s="28">
        <f>IF('2026'!K34="",'2025'!F34,IF('2026'!P34="",SUM('2025'!F34,'2025'!K34),IF('2026'!U34="",SUM('2025'!F34,'2025'!K34,'2025'!P34),IF('2026'!Z34="",SUM('2025'!F34,'2025'!K34,'2025'!P34,U34),IF('2026'!AE34="",SUM('2025'!F34,'2025'!K34,'2025'!P34,U34,'2025'!Z34),IF('2026'!AJ34="",SUM('2025'!F34,'2025'!K34,'2025'!P34,U34,'2025'!Z34,'2025'!AE34),IF('2026'!AO34="",SUM('2025'!F34,'2025'!K34,'2025'!P34,U34,'2025'!Z34,'2025'!AE34,'2025'!AJ34),IF('2026'!AT34="",SUM('2025'!F34,'2025'!K34,'2025'!P34,U34,'2025'!Z34,'2025'!AE34,'2025'!AJ34,'2025'!AO34),IF('2026'!AY34="",SUM('2025'!F34,'2025'!K34,'2025'!P34,U34,'2025'!Z34,'2025'!AE34,'2025'!AJ34,'2025'!AO34,'2025'!AT34),IF('2026'!BD34="",SUM('2025'!F34,'2025'!K34,'2025'!P34,U34,'2025'!Z34,'2025'!AE34,'2025'!AJ34,'2025'!AO34,'2025'!AT34,'2025'!AY34),IF('2026'!BI34="",SUM('2025'!F34,'2025'!K34,'2025'!P34,U34,'2025'!Z34,'2025'!AE34,'2025'!AJ34,'2025'!AO34,'2025'!AT34,'2025'!AY34,'2025'!BD34),SUM('2025'!F34,'2025'!K34,'2025'!P34,U34,'2025'!Z34,'2025'!AE34,'2025'!AJ34,'2025'!AO34,'2025'!AT34,'2025'!AY34,'2025'!BD34,'2025'!BI34))))))))))))</f>
        <v>5396</v>
      </c>
      <c r="C34" s="29"/>
      <c r="D34" s="28">
        <f>IF('2026'!M34="",'2025'!H34,IF('2026'!R34="",SUM('2025'!H34,'2025'!M34),IF('2026'!W34="",SUM('2025'!H34,'2025'!M34,'2025'!R34),IF('2026'!AB34="",SUM('2025'!H34,'2025'!M34,'2025'!R34,W34),IF('2026'!AG34="",SUM('2025'!H34,'2025'!M34,'2025'!R34,W34,'2025'!AB34),IF('2026'!AL34="",SUM('2025'!H34,'2025'!M34,'2025'!R34,W34,'2025'!AB34,'2025'!AG34),IF('2026'!AQ34="",SUM('2025'!H34,'2025'!M34,'2025'!R34,W34,'2025'!AB34,'2025'!AG34,'2025'!AL34),IF('2026'!AV34="",SUM('2025'!H34,'2025'!M34,'2025'!R34,W34,'2025'!AB34,'2025'!AG34,'2025'!AL34,'2025'!AQ34),IF('2026'!BA34="",SUM('2025'!H34,'2025'!M34,'2025'!R34,W34,'2025'!AB34,'2025'!AG34,'2025'!AL34,'2025'!AQ34,'2025'!AV34),IF('2026'!BF34="",SUM('2025'!H34,'2025'!M34,'2025'!R34,W34,'2025'!AB34,'2025'!AG34,'2025'!AL34,'2025'!AQ34,'2025'!AV34,'2025'!BA34),IF('2026'!BK34="",SUM('2025'!H34,'2025'!M34,'2025'!R34,W34,'2025'!AB34,'2025'!AG34,'2025'!AL34,'2025'!AQ34,'2025'!AV34,'2025'!BA34,'2025'!BF34),SUM('2025'!H34,'2025'!M34,'2025'!R34,W34,'2025'!AB34,'2025'!AG34,'2025'!AL34,'2025'!AQ34,'2025'!AV34,'2025'!BA34,'2025'!BF34,'2025'!BK34))))))))))))</f>
        <v>12022</v>
      </c>
      <c r="E34" s="29"/>
      <c r="F34" s="68">
        <v>1008</v>
      </c>
      <c r="G34" s="68">
        <v>-10.9</v>
      </c>
      <c r="H34" s="68">
        <v>2411</v>
      </c>
      <c r="I34" s="68">
        <v>-16.7</v>
      </c>
      <c r="J34" s="68">
        <v>2.4</v>
      </c>
      <c r="K34" s="68">
        <v>840</v>
      </c>
      <c r="L34" s="68">
        <v>-6.4</v>
      </c>
      <c r="M34" s="68">
        <v>1918</v>
      </c>
      <c r="N34" s="68">
        <v>-9.4</v>
      </c>
      <c r="O34" s="68">
        <v>2.2999999999999998</v>
      </c>
      <c r="P34" s="68">
        <v>1276</v>
      </c>
      <c r="Q34" s="68">
        <v>-2.2000000000000002</v>
      </c>
      <c r="R34" s="68">
        <v>2744</v>
      </c>
      <c r="S34" s="68">
        <v>-19.600000000000001</v>
      </c>
      <c r="T34" s="68">
        <v>2.2000000000000002</v>
      </c>
      <c r="U34" s="68">
        <v>1103</v>
      </c>
      <c r="V34" s="68">
        <v>14.9</v>
      </c>
      <c r="W34" s="68">
        <v>2314</v>
      </c>
      <c r="X34" s="68">
        <v>-4.5</v>
      </c>
      <c r="Y34" s="68">
        <v>2.1</v>
      </c>
      <c r="Z34" s="68">
        <v>1169</v>
      </c>
      <c r="AA34" s="68">
        <v>7.3</v>
      </c>
      <c r="AB34" s="68">
        <v>2635</v>
      </c>
      <c r="AC34" s="68">
        <v>-0.6</v>
      </c>
      <c r="AD34" s="68">
        <v>2.2999999999999998</v>
      </c>
      <c r="AE34" s="68">
        <v>1209</v>
      </c>
      <c r="AF34" s="68">
        <v>-18.3</v>
      </c>
      <c r="AG34" s="68">
        <v>2533</v>
      </c>
      <c r="AH34" s="68">
        <v>-30.7</v>
      </c>
      <c r="AI34" s="68">
        <v>2.1</v>
      </c>
      <c r="AJ34" s="68">
        <v>1398</v>
      </c>
      <c r="AK34" s="68">
        <v>1.3</v>
      </c>
      <c r="AL34" s="68">
        <v>2768</v>
      </c>
      <c r="AM34" s="68">
        <v>-8.5</v>
      </c>
      <c r="AN34" s="68">
        <v>2</v>
      </c>
      <c r="AO34" s="68">
        <v>1207</v>
      </c>
      <c r="AP34" s="68">
        <v>-11.1</v>
      </c>
      <c r="AQ34" s="68">
        <v>2578</v>
      </c>
      <c r="AR34" s="68">
        <v>-15.8</v>
      </c>
      <c r="AS34" s="68">
        <v>2.1</v>
      </c>
      <c r="AT34" s="68">
        <v>1358</v>
      </c>
      <c r="AU34" s="68">
        <v>21.1</v>
      </c>
      <c r="AV34" s="68">
        <v>2697</v>
      </c>
      <c r="AW34" s="68">
        <v>11.9</v>
      </c>
      <c r="AX34" s="68">
        <v>2</v>
      </c>
      <c r="AY34" s="68">
        <v>1555</v>
      </c>
      <c r="AZ34" s="68">
        <v>32.200000000000003</v>
      </c>
      <c r="BA34" s="68">
        <v>3311</v>
      </c>
      <c r="BB34" s="68">
        <v>22.6</v>
      </c>
      <c r="BC34" s="68">
        <v>2.1</v>
      </c>
      <c r="BD34" s="68">
        <v>1159</v>
      </c>
      <c r="BE34" s="68">
        <v>16.7</v>
      </c>
      <c r="BF34" s="68">
        <v>2375</v>
      </c>
      <c r="BG34" s="68">
        <v>11.3</v>
      </c>
      <c r="BH34" s="68">
        <v>2</v>
      </c>
      <c r="BI34" s="68">
        <v>895</v>
      </c>
      <c r="BJ34" s="68">
        <v>-12.7</v>
      </c>
      <c r="BK34" s="68">
        <v>1995</v>
      </c>
      <c r="BL34" s="68">
        <v>-23.7</v>
      </c>
      <c r="BM34" s="68">
        <v>2.2000000000000002</v>
      </c>
    </row>
    <row r="35" spans="1:65" x14ac:dyDescent="0.3">
      <c r="A35" s="74" t="s">
        <v>51</v>
      </c>
      <c r="B35" s="28">
        <f>IF('2026'!K35="",'2025'!F35,IF('2026'!P35="",SUM('2025'!F35,'2025'!K35),IF('2026'!U35="",SUM('2025'!F35,'2025'!K35,'2025'!P35),IF('2026'!Z35="",SUM('2025'!F35,'2025'!K35,'2025'!P35,U35),IF('2026'!AE35="",SUM('2025'!F35,'2025'!K35,'2025'!P35,U35,'2025'!Z35),IF('2026'!AJ35="",SUM('2025'!F35,'2025'!K35,'2025'!P35,U35,'2025'!Z35,'2025'!AE35),IF('2026'!AO35="",SUM('2025'!F35,'2025'!K35,'2025'!P35,U35,'2025'!Z35,'2025'!AE35,'2025'!AJ35),IF('2026'!AT35="",SUM('2025'!F35,'2025'!K35,'2025'!P35,U35,'2025'!Z35,'2025'!AE35,'2025'!AJ35,'2025'!AO35),IF('2026'!AY35="",SUM('2025'!F35,'2025'!K35,'2025'!P35,U35,'2025'!Z35,'2025'!AE35,'2025'!AJ35,'2025'!AO35,'2025'!AT35),IF('2026'!BD35="",SUM('2025'!F35,'2025'!K35,'2025'!P35,U35,'2025'!Z35,'2025'!AE35,'2025'!AJ35,'2025'!AO35,'2025'!AT35,'2025'!AY35),IF('2026'!BI35="",SUM('2025'!F35,'2025'!K35,'2025'!P35,U35,'2025'!Z35,'2025'!AE35,'2025'!AJ35,'2025'!AO35,'2025'!AT35,'2025'!AY35,'2025'!BD35),SUM('2025'!F35,'2025'!K35,'2025'!P35,U35,'2025'!Z35,'2025'!AE35,'2025'!AJ35,'2025'!AO35,'2025'!AT35,'2025'!AY35,'2025'!BD35,'2025'!BI35))))))))))))</f>
        <v>21193</v>
      </c>
      <c r="C35" s="29"/>
      <c r="D35" s="28">
        <f>IF('2026'!M35="",'2025'!H35,IF('2026'!R35="",SUM('2025'!H35,'2025'!M35),IF('2026'!W35="",SUM('2025'!H35,'2025'!M35,'2025'!R35),IF('2026'!AB35="",SUM('2025'!H35,'2025'!M35,'2025'!R35,W35),IF('2026'!AG35="",SUM('2025'!H35,'2025'!M35,'2025'!R35,W35,'2025'!AB35),IF('2026'!AL35="",SUM('2025'!H35,'2025'!M35,'2025'!R35,W35,'2025'!AB35,'2025'!AG35),IF('2026'!AQ35="",SUM('2025'!H35,'2025'!M35,'2025'!R35,W35,'2025'!AB35,'2025'!AG35,'2025'!AL35),IF('2026'!AV35="",SUM('2025'!H35,'2025'!M35,'2025'!R35,W35,'2025'!AB35,'2025'!AG35,'2025'!AL35,'2025'!AQ35),IF('2026'!BA35="",SUM('2025'!H35,'2025'!M35,'2025'!R35,W35,'2025'!AB35,'2025'!AG35,'2025'!AL35,'2025'!AQ35,'2025'!AV35),IF('2026'!BF35="",SUM('2025'!H35,'2025'!M35,'2025'!R35,W35,'2025'!AB35,'2025'!AG35,'2025'!AL35,'2025'!AQ35,'2025'!AV35,'2025'!BA35),IF('2026'!BK35="",SUM('2025'!H35,'2025'!M35,'2025'!R35,W35,'2025'!AB35,'2025'!AG35,'2025'!AL35,'2025'!AQ35,'2025'!AV35,'2025'!BA35,'2025'!BF35),SUM('2025'!H35,'2025'!M35,'2025'!R35,W35,'2025'!AB35,'2025'!AG35,'2025'!AL35,'2025'!AQ35,'2025'!AV35,'2025'!BA35,'2025'!BF35,'2025'!BK35))))))))))))</f>
        <v>37633</v>
      </c>
      <c r="E35" s="29"/>
      <c r="F35" s="68">
        <v>3295</v>
      </c>
      <c r="G35" s="68">
        <v>-10.199999999999999</v>
      </c>
      <c r="H35" s="68">
        <v>6401</v>
      </c>
      <c r="I35" s="68">
        <v>-8.1999999999999993</v>
      </c>
      <c r="J35" s="68">
        <v>1.9</v>
      </c>
      <c r="K35" s="68">
        <v>3023</v>
      </c>
      <c r="L35" s="68">
        <v>9.6</v>
      </c>
      <c r="M35" s="68">
        <v>5574</v>
      </c>
      <c r="N35" s="68">
        <v>10.5</v>
      </c>
      <c r="O35" s="68">
        <v>1.8</v>
      </c>
      <c r="P35" s="68">
        <v>4290</v>
      </c>
      <c r="Q35" s="68">
        <v>-0.1</v>
      </c>
      <c r="R35" s="68">
        <v>7521</v>
      </c>
      <c r="S35" s="68">
        <v>-4.5999999999999996</v>
      </c>
      <c r="T35" s="68">
        <v>1.8</v>
      </c>
      <c r="U35" s="68">
        <v>4936</v>
      </c>
      <c r="V35" s="68">
        <v>-4.2</v>
      </c>
      <c r="W35" s="68">
        <v>8457</v>
      </c>
      <c r="X35" s="68">
        <v>-5.0999999999999996</v>
      </c>
      <c r="Y35" s="68">
        <v>1.7</v>
      </c>
      <c r="Z35" s="68">
        <v>5649</v>
      </c>
      <c r="AA35" s="68">
        <v>16.600000000000001</v>
      </c>
      <c r="AB35" s="68">
        <v>9680</v>
      </c>
      <c r="AC35" s="68">
        <v>14.2</v>
      </c>
      <c r="AD35" s="68">
        <v>1.7</v>
      </c>
      <c r="AE35" s="68">
        <v>6602</v>
      </c>
      <c r="AF35" s="68">
        <v>-5.9</v>
      </c>
      <c r="AG35" s="68">
        <v>10788</v>
      </c>
      <c r="AH35" s="68">
        <v>-12.4</v>
      </c>
      <c r="AI35" s="68">
        <v>1.6</v>
      </c>
      <c r="AJ35" s="68">
        <v>11304</v>
      </c>
      <c r="AK35" s="68">
        <v>10.3</v>
      </c>
      <c r="AL35" s="68">
        <v>17019</v>
      </c>
      <c r="AM35" s="68">
        <v>8.8000000000000007</v>
      </c>
      <c r="AN35" s="68">
        <v>1.5</v>
      </c>
      <c r="AO35" s="68">
        <v>5939</v>
      </c>
      <c r="AP35" s="68">
        <v>6.2</v>
      </c>
      <c r="AQ35" s="68">
        <v>10215</v>
      </c>
      <c r="AR35" s="68">
        <v>6.9</v>
      </c>
      <c r="AS35" s="68">
        <v>1.7</v>
      </c>
      <c r="AT35" s="68">
        <v>6650</v>
      </c>
      <c r="AU35" s="68">
        <v>-3.8</v>
      </c>
      <c r="AV35" s="68">
        <v>10899</v>
      </c>
      <c r="AW35" s="68">
        <v>-1.8</v>
      </c>
      <c r="AX35" s="68">
        <v>1.6</v>
      </c>
      <c r="AY35" s="68">
        <v>6006</v>
      </c>
      <c r="AZ35" s="68">
        <v>3.5</v>
      </c>
      <c r="BA35" s="68">
        <v>10508</v>
      </c>
      <c r="BB35" s="68">
        <v>5.8</v>
      </c>
      <c r="BC35" s="68">
        <v>1.7</v>
      </c>
      <c r="BD35" s="68">
        <v>4468</v>
      </c>
      <c r="BE35" s="68">
        <v>9.4</v>
      </c>
      <c r="BF35" s="68">
        <v>7811</v>
      </c>
      <c r="BG35" s="68">
        <v>14.2</v>
      </c>
      <c r="BH35" s="68">
        <v>1.7</v>
      </c>
      <c r="BI35" s="68">
        <v>3313</v>
      </c>
      <c r="BJ35" s="68">
        <v>14.7</v>
      </c>
      <c r="BK35" s="68">
        <v>5882</v>
      </c>
      <c r="BL35" s="68">
        <v>16.899999999999999</v>
      </c>
      <c r="BM35" s="68">
        <v>1.8</v>
      </c>
    </row>
    <row r="36" spans="1:65" x14ac:dyDescent="0.3">
      <c r="A36" s="74" t="s">
        <v>52</v>
      </c>
      <c r="B36" s="28">
        <f>IF('2026'!K36="",'2025'!F36,IF('2026'!P36="",SUM('2025'!F36,'2025'!K36),IF('2026'!U36="",SUM('2025'!F36,'2025'!K36,'2025'!P36),IF('2026'!Z36="",SUM('2025'!F36,'2025'!K36,'2025'!P36,U36),IF('2026'!AE36="",SUM('2025'!F36,'2025'!K36,'2025'!P36,U36,'2025'!Z36),IF('2026'!AJ36="",SUM('2025'!F36,'2025'!K36,'2025'!P36,U36,'2025'!Z36,'2025'!AE36),IF('2026'!AO36="",SUM('2025'!F36,'2025'!K36,'2025'!P36,U36,'2025'!Z36,'2025'!AE36,'2025'!AJ36),IF('2026'!AT36="",SUM('2025'!F36,'2025'!K36,'2025'!P36,U36,'2025'!Z36,'2025'!AE36,'2025'!AJ36,'2025'!AO36),IF('2026'!AY36="",SUM('2025'!F36,'2025'!K36,'2025'!P36,U36,'2025'!Z36,'2025'!AE36,'2025'!AJ36,'2025'!AO36,'2025'!AT36),IF('2026'!BD36="",SUM('2025'!F36,'2025'!K36,'2025'!P36,U36,'2025'!Z36,'2025'!AE36,'2025'!AJ36,'2025'!AO36,'2025'!AT36,'2025'!AY36),IF('2026'!BI36="",SUM('2025'!F36,'2025'!K36,'2025'!P36,U36,'2025'!Z36,'2025'!AE36,'2025'!AJ36,'2025'!AO36,'2025'!AT36,'2025'!AY36,'2025'!BD36),SUM('2025'!F36,'2025'!K36,'2025'!P36,U36,'2025'!Z36,'2025'!AE36,'2025'!AJ36,'2025'!AO36,'2025'!AT36,'2025'!AY36,'2025'!BD36,'2025'!BI36))))))))))))</f>
        <v>73510</v>
      </c>
      <c r="C36" s="29"/>
      <c r="D36" s="28">
        <f>IF('2026'!M36="",'2025'!H36,IF('2026'!R36="",SUM('2025'!H36,'2025'!M36),IF('2026'!W36="",SUM('2025'!H36,'2025'!M36,'2025'!R36),IF('2026'!AB36="",SUM('2025'!H36,'2025'!M36,'2025'!R36,W36),IF('2026'!AG36="",SUM('2025'!H36,'2025'!M36,'2025'!R36,W36,'2025'!AB36),IF('2026'!AL36="",SUM('2025'!H36,'2025'!M36,'2025'!R36,W36,'2025'!AB36,'2025'!AG36),IF('2026'!AQ36="",SUM('2025'!H36,'2025'!M36,'2025'!R36,W36,'2025'!AB36,'2025'!AG36,'2025'!AL36),IF('2026'!AV36="",SUM('2025'!H36,'2025'!M36,'2025'!R36,W36,'2025'!AB36,'2025'!AG36,'2025'!AL36,'2025'!AQ36),IF('2026'!BA36="",SUM('2025'!H36,'2025'!M36,'2025'!R36,W36,'2025'!AB36,'2025'!AG36,'2025'!AL36,'2025'!AQ36,'2025'!AV36),IF('2026'!BF36="",SUM('2025'!H36,'2025'!M36,'2025'!R36,W36,'2025'!AB36,'2025'!AG36,'2025'!AL36,'2025'!AQ36,'2025'!AV36,'2025'!BA36),IF('2026'!BK36="",SUM('2025'!H36,'2025'!M36,'2025'!R36,W36,'2025'!AB36,'2025'!AG36,'2025'!AL36,'2025'!AQ36,'2025'!AV36,'2025'!BA36,'2025'!BF36),SUM('2025'!H36,'2025'!M36,'2025'!R36,W36,'2025'!AB36,'2025'!AG36,'2025'!AL36,'2025'!AQ36,'2025'!AV36,'2025'!BA36,'2025'!BF36,'2025'!BK36))))))))))))</f>
        <v>132721</v>
      </c>
      <c r="E36" s="29"/>
      <c r="F36" s="68">
        <v>11058</v>
      </c>
      <c r="G36" s="68">
        <v>-10</v>
      </c>
      <c r="H36" s="68">
        <v>19850</v>
      </c>
      <c r="I36" s="68">
        <v>-11.8</v>
      </c>
      <c r="J36" s="68">
        <v>1.8</v>
      </c>
      <c r="K36" s="68">
        <v>11250</v>
      </c>
      <c r="L36" s="68">
        <v>-3.6</v>
      </c>
      <c r="M36" s="68">
        <v>19909</v>
      </c>
      <c r="N36" s="68">
        <v>-9.3000000000000007</v>
      </c>
      <c r="O36" s="68">
        <v>1.8</v>
      </c>
      <c r="P36" s="68">
        <v>13764</v>
      </c>
      <c r="Q36" s="68">
        <v>-5.2</v>
      </c>
      <c r="R36" s="68">
        <v>25166</v>
      </c>
      <c r="S36" s="68">
        <v>-4.8</v>
      </c>
      <c r="T36" s="68">
        <v>1.8</v>
      </c>
      <c r="U36" s="68">
        <v>18558</v>
      </c>
      <c r="V36" s="68">
        <v>2.9</v>
      </c>
      <c r="W36" s="68">
        <v>33456</v>
      </c>
      <c r="X36" s="68">
        <v>2.9</v>
      </c>
      <c r="Y36" s="68">
        <v>1.8</v>
      </c>
      <c r="Z36" s="68">
        <v>18880</v>
      </c>
      <c r="AA36" s="68">
        <v>2.5</v>
      </c>
      <c r="AB36" s="68">
        <v>34340</v>
      </c>
      <c r="AC36" s="68">
        <v>1.4</v>
      </c>
      <c r="AD36" s="68">
        <v>1.8</v>
      </c>
      <c r="AE36" s="68">
        <v>17091</v>
      </c>
      <c r="AF36" s="68">
        <v>-53.8</v>
      </c>
      <c r="AG36" s="68">
        <v>31427</v>
      </c>
      <c r="AH36" s="68">
        <v>-54.5</v>
      </c>
      <c r="AI36" s="68">
        <v>1.8</v>
      </c>
      <c r="AJ36" s="68">
        <v>20427</v>
      </c>
      <c r="AK36" s="68">
        <v>-24.9</v>
      </c>
      <c r="AL36" s="68">
        <v>37592</v>
      </c>
      <c r="AM36" s="68">
        <v>-21.9</v>
      </c>
      <c r="AN36" s="68">
        <v>1.8</v>
      </c>
      <c r="AO36" s="68">
        <v>15562</v>
      </c>
      <c r="AP36" s="68">
        <v>-5.5</v>
      </c>
      <c r="AQ36" s="68">
        <v>29122</v>
      </c>
      <c r="AR36" s="68">
        <v>-5.2</v>
      </c>
      <c r="AS36" s="68">
        <v>1.9</v>
      </c>
      <c r="AT36" s="68">
        <v>17536</v>
      </c>
      <c r="AU36" s="68">
        <v>0.6</v>
      </c>
      <c r="AV36" s="68">
        <v>30911</v>
      </c>
      <c r="AW36" s="68">
        <v>-2.1</v>
      </c>
      <c r="AX36" s="68">
        <v>1.8</v>
      </c>
      <c r="AY36" s="68">
        <v>17278</v>
      </c>
      <c r="AZ36" s="68">
        <v>2.5</v>
      </c>
      <c r="BA36" s="68">
        <v>32430</v>
      </c>
      <c r="BB36" s="68">
        <v>3.9</v>
      </c>
      <c r="BC36" s="68">
        <v>1.9</v>
      </c>
      <c r="BD36" s="68">
        <v>15980</v>
      </c>
      <c r="BE36" s="68">
        <v>-1.9</v>
      </c>
      <c r="BF36" s="68">
        <v>27830</v>
      </c>
      <c r="BG36" s="68">
        <v>-2.2000000000000002</v>
      </c>
      <c r="BH36" s="68">
        <v>1.7</v>
      </c>
      <c r="BI36" s="68">
        <v>16337</v>
      </c>
      <c r="BJ36" s="68">
        <v>9.6</v>
      </c>
      <c r="BK36" s="68">
        <v>30438</v>
      </c>
      <c r="BL36" s="68">
        <v>7.4</v>
      </c>
      <c r="BM36" s="68">
        <v>1.9</v>
      </c>
    </row>
    <row r="37" spans="1:65" x14ac:dyDescent="0.3">
      <c r="A37" s="74" t="s">
        <v>53</v>
      </c>
      <c r="B37" s="28">
        <f>IF('2026'!K37="",'2025'!F37,IF('2026'!P37="",SUM('2025'!F37,'2025'!K37),IF('2026'!U37="",SUM('2025'!F37,'2025'!K37,'2025'!P37),IF('2026'!Z37="",SUM('2025'!F37,'2025'!K37,'2025'!P37,U37),IF('2026'!AE37="",SUM('2025'!F37,'2025'!K37,'2025'!P37,U37,'2025'!Z37),IF('2026'!AJ37="",SUM('2025'!F37,'2025'!K37,'2025'!P37,U37,'2025'!Z37,'2025'!AE37),IF('2026'!AO37="",SUM('2025'!F37,'2025'!K37,'2025'!P37,U37,'2025'!Z37,'2025'!AE37,'2025'!AJ37),IF('2026'!AT37="",SUM('2025'!F37,'2025'!K37,'2025'!P37,U37,'2025'!Z37,'2025'!AE37,'2025'!AJ37,'2025'!AO37),IF('2026'!AY37="",SUM('2025'!F37,'2025'!K37,'2025'!P37,U37,'2025'!Z37,'2025'!AE37,'2025'!AJ37,'2025'!AO37,'2025'!AT37),IF('2026'!BD37="",SUM('2025'!F37,'2025'!K37,'2025'!P37,U37,'2025'!Z37,'2025'!AE37,'2025'!AJ37,'2025'!AO37,'2025'!AT37,'2025'!AY37),IF('2026'!BI37="",SUM('2025'!F37,'2025'!K37,'2025'!P37,U37,'2025'!Z37,'2025'!AE37,'2025'!AJ37,'2025'!AO37,'2025'!AT37,'2025'!AY37,'2025'!BD37),SUM('2025'!F37,'2025'!K37,'2025'!P37,U37,'2025'!Z37,'2025'!AE37,'2025'!AJ37,'2025'!AO37,'2025'!AT37,'2025'!AY37,'2025'!BD37,'2025'!BI37))))))))))))</f>
        <v>6839</v>
      </c>
      <c r="C37" s="29"/>
      <c r="D37" s="28">
        <f>IF('2026'!M37="",'2025'!H37,IF('2026'!R37="",SUM('2025'!H37,'2025'!M37),IF('2026'!W37="",SUM('2025'!H37,'2025'!M37,'2025'!R37),IF('2026'!AB37="",SUM('2025'!H37,'2025'!M37,'2025'!R37,W37),IF('2026'!AG37="",SUM('2025'!H37,'2025'!M37,'2025'!R37,W37,'2025'!AB37),IF('2026'!AL37="",SUM('2025'!H37,'2025'!M37,'2025'!R37,W37,'2025'!AB37,'2025'!AG37),IF('2026'!AQ37="",SUM('2025'!H37,'2025'!M37,'2025'!R37,W37,'2025'!AB37,'2025'!AG37,'2025'!AL37),IF('2026'!AV37="",SUM('2025'!H37,'2025'!M37,'2025'!R37,W37,'2025'!AB37,'2025'!AG37,'2025'!AL37,'2025'!AQ37),IF('2026'!BA37="",SUM('2025'!H37,'2025'!M37,'2025'!R37,W37,'2025'!AB37,'2025'!AG37,'2025'!AL37,'2025'!AQ37,'2025'!AV37),IF('2026'!BF37="",SUM('2025'!H37,'2025'!M37,'2025'!R37,W37,'2025'!AB37,'2025'!AG37,'2025'!AL37,'2025'!AQ37,'2025'!AV37,'2025'!BA37),IF('2026'!BK37="",SUM('2025'!H37,'2025'!M37,'2025'!R37,W37,'2025'!AB37,'2025'!AG37,'2025'!AL37,'2025'!AQ37,'2025'!AV37,'2025'!BA37,'2025'!BF37),SUM('2025'!H37,'2025'!M37,'2025'!R37,W37,'2025'!AB37,'2025'!AG37,'2025'!AL37,'2025'!AQ37,'2025'!AV37,'2025'!BA37,'2025'!BF37,'2025'!BK37))))))))))))</f>
        <v>21553</v>
      </c>
      <c r="E37" s="29"/>
      <c r="F37" s="68">
        <v>1144</v>
      </c>
      <c r="G37" s="68">
        <v>1.9</v>
      </c>
      <c r="H37" s="68">
        <v>3387</v>
      </c>
      <c r="I37" s="68">
        <v>-0.7</v>
      </c>
      <c r="J37" s="68">
        <v>3</v>
      </c>
      <c r="K37" s="68">
        <v>1324</v>
      </c>
      <c r="L37" s="68">
        <v>12</v>
      </c>
      <c r="M37" s="68">
        <v>4097</v>
      </c>
      <c r="N37" s="68">
        <v>8.5</v>
      </c>
      <c r="O37" s="68">
        <v>3.1</v>
      </c>
      <c r="P37" s="68">
        <v>1512</v>
      </c>
      <c r="Q37" s="68">
        <v>9.3000000000000007</v>
      </c>
      <c r="R37" s="68">
        <v>4748</v>
      </c>
      <c r="S37" s="68">
        <v>-1.7</v>
      </c>
      <c r="T37" s="68">
        <v>3.1</v>
      </c>
      <c r="U37" s="68">
        <v>1304</v>
      </c>
      <c r="V37" s="68">
        <v>-8</v>
      </c>
      <c r="W37" s="68">
        <v>3771</v>
      </c>
      <c r="X37" s="68">
        <v>-21.4</v>
      </c>
      <c r="Y37" s="68">
        <v>2.9</v>
      </c>
      <c r="Z37" s="68">
        <v>1555</v>
      </c>
      <c r="AA37" s="68">
        <v>14.3</v>
      </c>
      <c r="AB37" s="68">
        <v>5550</v>
      </c>
      <c r="AC37" s="68">
        <v>16.399999999999999</v>
      </c>
      <c r="AD37" s="68">
        <v>3.6</v>
      </c>
      <c r="AE37" s="68">
        <v>1304</v>
      </c>
      <c r="AF37" s="68">
        <v>-61.3</v>
      </c>
      <c r="AG37" s="68">
        <v>4446</v>
      </c>
      <c r="AH37" s="68">
        <v>-45.3</v>
      </c>
      <c r="AI37" s="68">
        <v>3.4</v>
      </c>
      <c r="AJ37" s="68">
        <v>1503</v>
      </c>
      <c r="AK37" s="68">
        <v>23.3</v>
      </c>
      <c r="AL37" s="68">
        <v>4520</v>
      </c>
      <c r="AM37" s="68">
        <v>22.2</v>
      </c>
      <c r="AN37" s="68">
        <v>3</v>
      </c>
      <c r="AO37" s="68">
        <v>1523</v>
      </c>
      <c r="AP37" s="68">
        <v>14.6</v>
      </c>
      <c r="AQ37" s="68">
        <v>5309</v>
      </c>
      <c r="AR37" s="68">
        <v>20.399999999999999</v>
      </c>
      <c r="AS37" s="68">
        <v>3.5</v>
      </c>
      <c r="AT37" s="68">
        <v>1740</v>
      </c>
      <c r="AU37" s="68">
        <v>14.1</v>
      </c>
      <c r="AV37" s="68">
        <v>5259</v>
      </c>
      <c r="AW37" s="68">
        <v>25.1</v>
      </c>
      <c r="AX37" s="68">
        <v>3</v>
      </c>
      <c r="AY37" s="68">
        <v>2279</v>
      </c>
      <c r="AZ37" s="68">
        <v>41.7</v>
      </c>
      <c r="BA37" s="68">
        <v>6925</v>
      </c>
      <c r="BB37" s="68">
        <v>36</v>
      </c>
      <c r="BC37" s="68">
        <v>3</v>
      </c>
      <c r="BD37" s="68">
        <v>1785</v>
      </c>
      <c r="BE37" s="68">
        <v>23.4</v>
      </c>
      <c r="BF37" s="68">
        <v>5041</v>
      </c>
      <c r="BG37" s="68">
        <v>20</v>
      </c>
      <c r="BH37" s="68">
        <v>2.8</v>
      </c>
      <c r="BI37" s="68">
        <v>1224</v>
      </c>
      <c r="BJ37" s="68">
        <v>15.1</v>
      </c>
      <c r="BK37" s="68">
        <v>3946</v>
      </c>
      <c r="BL37" s="68">
        <v>23.6</v>
      </c>
      <c r="BM37" s="68">
        <v>3.2</v>
      </c>
    </row>
    <row r="38" spans="1:65" x14ac:dyDescent="0.3">
      <c r="A38" s="74" t="s">
        <v>54</v>
      </c>
      <c r="B38" s="28">
        <f>IF('2026'!K38="",'2025'!F38,IF('2026'!P38="",SUM('2025'!F38,'2025'!K38),IF('2026'!U38="",SUM('2025'!F38,'2025'!K38,'2025'!P38),IF('2026'!Z38="",SUM('2025'!F38,'2025'!K38,'2025'!P38,U38),IF('2026'!AE38="",SUM('2025'!F38,'2025'!K38,'2025'!P38,U38,'2025'!Z38),IF('2026'!AJ38="",SUM('2025'!F38,'2025'!K38,'2025'!P38,U38,'2025'!Z38,'2025'!AE38),IF('2026'!AO38="",SUM('2025'!F38,'2025'!K38,'2025'!P38,U38,'2025'!Z38,'2025'!AE38,'2025'!AJ38),IF('2026'!AT38="",SUM('2025'!F38,'2025'!K38,'2025'!P38,U38,'2025'!Z38,'2025'!AE38,'2025'!AJ38,'2025'!AO38),IF('2026'!AY38="",SUM('2025'!F38,'2025'!K38,'2025'!P38,U38,'2025'!Z38,'2025'!AE38,'2025'!AJ38,'2025'!AO38,'2025'!AT38),IF('2026'!BD38="",SUM('2025'!F38,'2025'!K38,'2025'!P38,U38,'2025'!Z38,'2025'!AE38,'2025'!AJ38,'2025'!AO38,'2025'!AT38,'2025'!AY38),IF('2026'!BI38="",SUM('2025'!F38,'2025'!K38,'2025'!P38,U38,'2025'!Z38,'2025'!AE38,'2025'!AJ38,'2025'!AO38,'2025'!AT38,'2025'!AY38,'2025'!BD38),SUM('2025'!F38,'2025'!K38,'2025'!P38,U38,'2025'!Z38,'2025'!AE38,'2025'!AJ38,'2025'!AO38,'2025'!AT38,'2025'!AY38,'2025'!BD38,'2025'!BI38))))))))))))</f>
        <v>4675</v>
      </c>
      <c r="C38" s="29"/>
      <c r="D38" s="28">
        <f>IF('2026'!M38="",'2025'!H38,IF('2026'!R38="",SUM('2025'!H38,'2025'!M38),IF('2026'!W38="",SUM('2025'!H38,'2025'!M38,'2025'!R38),IF('2026'!AB38="",SUM('2025'!H38,'2025'!M38,'2025'!R38,W38),IF('2026'!AG38="",SUM('2025'!H38,'2025'!M38,'2025'!R38,W38,'2025'!AB38),IF('2026'!AL38="",SUM('2025'!H38,'2025'!M38,'2025'!R38,W38,'2025'!AB38,'2025'!AG38),IF('2026'!AQ38="",SUM('2025'!H38,'2025'!M38,'2025'!R38,W38,'2025'!AB38,'2025'!AG38,'2025'!AL38),IF('2026'!AV38="",SUM('2025'!H38,'2025'!M38,'2025'!R38,W38,'2025'!AB38,'2025'!AG38,'2025'!AL38,'2025'!AQ38),IF('2026'!BA38="",SUM('2025'!H38,'2025'!M38,'2025'!R38,W38,'2025'!AB38,'2025'!AG38,'2025'!AL38,'2025'!AQ38,'2025'!AV38),IF('2026'!BF38="",SUM('2025'!H38,'2025'!M38,'2025'!R38,W38,'2025'!AB38,'2025'!AG38,'2025'!AL38,'2025'!AQ38,'2025'!AV38,'2025'!BA38),IF('2026'!BK38="",SUM('2025'!H38,'2025'!M38,'2025'!R38,W38,'2025'!AB38,'2025'!AG38,'2025'!AL38,'2025'!AQ38,'2025'!AV38,'2025'!BA38,'2025'!BF38),SUM('2025'!H38,'2025'!M38,'2025'!R38,W38,'2025'!AB38,'2025'!AG38,'2025'!AL38,'2025'!AQ38,'2025'!AV38,'2025'!BA38,'2025'!BF38,'2025'!BK38))))))))))))</f>
        <v>14378</v>
      </c>
      <c r="E38" s="29"/>
      <c r="F38" s="68">
        <v>807</v>
      </c>
      <c r="G38" s="68">
        <v>-26.1</v>
      </c>
      <c r="H38" s="68">
        <v>2810</v>
      </c>
      <c r="I38" s="68">
        <v>3.3</v>
      </c>
      <c r="J38" s="68">
        <v>3.5</v>
      </c>
      <c r="K38" s="68">
        <v>682</v>
      </c>
      <c r="L38" s="68">
        <v>-5.8</v>
      </c>
      <c r="M38" s="68">
        <v>1954</v>
      </c>
      <c r="N38" s="68">
        <v>-15.8</v>
      </c>
      <c r="O38" s="68">
        <v>2.9</v>
      </c>
      <c r="P38" s="68">
        <v>1050</v>
      </c>
      <c r="Q38" s="68">
        <v>9</v>
      </c>
      <c r="R38" s="68">
        <v>3225</v>
      </c>
      <c r="S38" s="68">
        <v>0.3</v>
      </c>
      <c r="T38" s="68">
        <v>3.1</v>
      </c>
      <c r="U38" s="68">
        <v>925</v>
      </c>
      <c r="V38" s="68">
        <v>-13.5</v>
      </c>
      <c r="W38" s="68">
        <v>2909</v>
      </c>
      <c r="X38" s="68">
        <v>-10.199999999999999</v>
      </c>
      <c r="Y38" s="68">
        <v>3.1</v>
      </c>
      <c r="Z38" s="68">
        <v>1211</v>
      </c>
      <c r="AA38" s="68">
        <v>25.4</v>
      </c>
      <c r="AB38" s="68">
        <v>3480</v>
      </c>
      <c r="AC38" s="68">
        <v>32</v>
      </c>
      <c r="AD38" s="68">
        <v>2.9</v>
      </c>
      <c r="AE38" s="68">
        <v>1020</v>
      </c>
      <c r="AF38" s="68">
        <v>-75</v>
      </c>
      <c r="AG38" s="68">
        <v>3696</v>
      </c>
      <c r="AH38" s="68">
        <v>-61.5</v>
      </c>
      <c r="AI38" s="68">
        <v>3.6</v>
      </c>
      <c r="AJ38" s="68">
        <v>845</v>
      </c>
      <c r="AK38" s="68">
        <v>25.2</v>
      </c>
      <c r="AL38" s="68">
        <v>2523</v>
      </c>
      <c r="AM38" s="68">
        <v>14</v>
      </c>
      <c r="AN38" s="68">
        <v>3</v>
      </c>
      <c r="AO38" s="68">
        <v>1029</v>
      </c>
      <c r="AP38" s="68">
        <v>20.399999999999999</v>
      </c>
      <c r="AQ38" s="68">
        <v>2801</v>
      </c>
      <c r="AR38" s="68">
        <v>14.9</v>
      </c>
      <c r="AS38" s="68">
        <v>2.7</v>
      </c>
      <c r="AT38" s="68">
        <v>1293</v>
      </c>
      <c r="AU38" s="68">
        <v>18.5</v>
      </c>
      <c r="AV38" s="68">
        <v>3353</v>
      </c>
      <c r="AW38" s="68">
        <v>-4.7</v>
      </c>
      <c r="AX38" s="68">
        <v>2.6</v>
      </c>
      <c r="AY38" s="68">
        <v>1507</v>
      </c>
      <c r="AZ38" s="68">
        <v>63.8</v>
      </c>
      <c r="BA38" s="68">
        <v>3456</v>
      </c>
      <c r="BB38" s="68">
        <v>45.5</v>
      </c>
      <c r="BC38" s="68">
        <v>2.2999999999999998</v>
      </c>
      <c r="BD38" s="68">
        <v>1160</v>
      </c>
      <c r="BE38" s="68">
        <v>11.5</v>
      </c>
      <c r="BF38" s="68">
        <v>2559</v>
      </c>
      <c r="BG38" s="68">
        <v>-3.8</v>
      </c>
      <c r="BH38" s="68">
        <v>2.2000000000000002</v>
      </c>
      <c r="BI38" s="68">
        <v>705</v>
      </c>
      <c r="BJ38" s="68">
        <v>3.4</v>
      </c>
      <c r="BK38" s="68">
        <v>1515</v>
      </c>
      <c r="BL38" s="68">
        <v>-14.6</v>
      </c>
      <c r="BM38" s="68">
        <v>2.1</v>
      </c>
    </row>
    <row r="39" spans="1:65" x14ac:dyDescent="0.3">
      <c r="A39" s="74" t="s">
        <v>55</v>
      </c>
      <c r="B39" s="28">
        <f>IF('2026'!K39="",'2025'!F39,IF('2026'!P39="",SUM('2025'!F39,'2025'!K39),IF('2026'!U39="",SUM('2025'!F39,'2025'!K39,'2025'!P39),IF('2026'!Z39="",SUM('2025'!F39,'2025'!K39,'2025'!P39,U39),IF('2026'!AE39="",SUM('2025'!F39,'2025'!K39,'2025'!P39,U39,'2025'!Z39),IF('2026'!AJ39="",SUM('2025'!F39,'2025'!K39,'2025'!P39,U39,'2025'!Z39,'2025'!AE39),IF('2026'!AO39="",SUM('2025'!F39,'2025'!K39,'2025'!P39,U39,'2025'!Z39,'2025'!AE39,'2025'!AJ39),IF('2026'!AT39="",SUM('2025'!F39,'2025'!K39,'2025'!P39,U39,'2025'!Z39,'2025'!AE39,'2025'!AJ39,'2025'!AO39),IF('2026'!AY39="",SUM('2025'!F39,'2025'!K39,'2025'!P39,U39,'2025'!Z39,'2025'!AE39,'2025'!AJ39,'2025'!AO39,'2025'!AT39),IF('2026'!BD39="",SUM('2025'!F39,'2025'!K39,'2025'!P39,U39,'2025'!Z39,'2025'!AE39,'2025'!AJ39,'2025'!AO39,'2025'!AT39,'2025'!AY39),IF('2026'!BI39="",SUM('2025'!F39,'2025'!K39,'2025'!P39,U39,'2025'!Z39,'2025'!AE39,'2025'!AJ39,'2025'!AO39,'2025'!AT39,'2025'!AY39,'2025'!BD39),SUM('2025'!F39,'2025'!K39,'2025'!P39,U39,'2025'!Z39,'2025'!AE39,'2025'!AJ39,'2025'!AO39,'2025'!AT39,'2025'!AY39,'2025'!BD39,'2025'!BI39))))))))))))</f>
        <v>62670</v>
      </c>
      <c r="C39" s="29"/>
      <c r="D39" s="28">
        <f>IF('2026'!M39="",'2025'!H39,IF('2026'!R39="",SUM('2025'!H39,'2025'!M39),IF('2026'!W39="",SUM('2025'!H39,'2025'!M39,'2025'!R39),IF('2026'!AB39="",SUM('2025'!H39,'2025'!M39,'2025'!R39,W39),IF('2026'!AG39="",SUM('2025'!H39,'2025'!M39,'2025'!R39,W39,'2025'!AB39),IF('2026'!AL39="",SUM('2025'!H39,'2025'!M39,'2025'!R39,W39,'2025'!AB39,'2025'!AG39),IF('2026'!AQ39="",SUM('2025'!H39,'2025'!M39,'2025'!R39,W39,'2025'!AB39,'2025'!AG39,'2025'!AL39),IF('2026'!AV39="",SUM('2025'!H39,'2025'!M39,'2025'!R39,W39,'2025'!AB39,'2025'!AG39,'2025'!AL39,'2025'!AQ39),IF('2026'!BA39="",SUM('2025'!H39,'2025'!M39,'2025'!R39,W39,'2025'!AB39,'2025'!AG39,'2025'!AL39,'2025'!AQ39,'2025'!AV39),IF('2026'!BF39="",SUM('2025'!H39,'2025'!M39,'2025'!R39,W39,'2025'!AB39,'2025'!AG39,'2025'!AL39,'2025'!AQ39,'2025'!AV39,'2025'!BA39),IF('2026'!BK39="",SUM('2025'!H39,'2025'!M39,'2025'!R39,W39,'2025'!AB39,'2025'!AG39,'2025'!AL39,'2025'!AQ39,'2025'!AV39,'2025'!BA39,'2025'!BF39),SUM('2025'!H39,'2025'!M39,'2025'!R39,W39,'2025'!AB39,'2025'!AG39,'2025'!AL39,'2025'!AQ39,'2025'!AV39,'2025'!BA39,'2025'!BF39,'2025'!BK39))))))))))))</f>
        <v>116456</v>
      </c>
      <c r="E39" s="29"/>
      <c r="F39" s="68">
        <v>10698</v>
      </c>
      <c r="G39" s="68">
        <v>-1.2</v>
      </c>
      <c r="H39" s="68">
        <v>20638</v>
      </c>
      <c r="I39" s="68">
        <v>-8.9</v>
      </c>
      <c r="J39" s="68">
        <v>1.9</v>
      </c>
      <c r="K39" s="68">
        <v>11445</v>
      </c>
      <c r="L39" s="68">
        <v>26.7</v>
      </c>
      <c r="M39" s="68">
        <v>20677</v>
      </c>
      <c r="N39" s="68">
        <v>12</v>
      </c>
      <c r="O39" s="68">
        <v>1.8</v>
      </c>
      <c r="P39" s="68">
        <v>14097</v>
      </c>
      <c r="Q39" s="68">
        <v>6</v>
      </c>
      <c r="R39" s="68">
        <v>26679</v>
      </c>
      <c r="S39" s="68">
        <v>-2</v>
      </c>
      <c r="T39" s="68">
        <v>1.9</v>
      </c>
      <c r="U39" s="68">
        <v>12215</v>
      </c>
      <c r="V39" s="68">
        <v>5.9</v>
      </c>
      <c r="W39" s="68">
        <v>22466</v>
      </c>
      <c r="X39" s="68">
        <v>2.2999999999999998</v>
      </c>
      <c r="Y39" s="68">
        <v>1.8</v>
      </c>
      <c r="Z39" s="68">
        <v>14215</v>
      </c>
      <c r="AA39" s="68">
        <v>29.8</v>
      </c>
      <c r="AB39" s="68">
        <v>25996</v>
      </c>
      <c r="AC39" s="68">
        <v>18.100000000000001</v>
      </c>
      <c r="AD39" s="68">
        <v>1.8</v>
      </c>
      <c r="AE39" s="68">
        <v>12672</v>
      </c>
      <c r="AF39" s="68">
        <v>-23.9</v>
      </c>
      <c r="AG39" s="68">
        <v>24453</v>
      </c>
      <c r="AH39" s="68">
        <v>-28</v>
      </c>
      <c r="AI39" s="68">
        <v>1.9</v>
      </c>
      <c r="AJ39" s="68">
        <v>12661</v>
      </c>
      <c r="AK39" s="68">
        <v>4.9000000000000004</v>
      </c>
      <c r="AL39" s="68">
        <v>26685</v>
      </c>
      <c r="AM39" s="68">
        <v>11.9</v>
      </c>
      <c r="AN39" s="68">
        <v>2.1</v>
      </c>
      <c r="AO39" s="68">
        <v>13876</v>
      </c>
      <c r="AP39" s="68">
        <v>12.6</v>
      </c>
      <c r="AQ39" s="68">
        <v>29569</v>
      </c>
      <c r="AR39" s="68">
        <v>14.7</v>
      </c>
      <c r="AS39" s="68">
        <v>2.1</v>
      </c>
      <c r="AT39" s="68">
        <v>15769</v>
      </c>
      <c r="AU39" s="68">
        <v>25.9</v>
      </c>
      <c r="AV39" s="68">
        <v>29025</v>
      </c>
      <c r="AW39" s="68">
        <v>21.3</v>
      </c>
      <c r="AX39" s="68">
        <v>1.8</v>
      </c>
      <c r="AY39" s="68">
        <v>17618</v>
      </c>
      <c r="AZ39" s="68">
        <v>38.700000000000003</v>
      </c>
      <c r="BA39" s="68">
        <v>34805</v>
      </c>
      <c r="BB39" s="68">
        <v>43.3</v>
      </c>
      <c r="BC39" s="68">
        <v>2</v>
      </c>
      <c r="BD39" s="68">
        <v>16726</v>
      </c>
      <c r="BE39" s="68">
        <v>29.8</v>
      </c>
      <c r="BF39" s="68">
        <v>31181</v>
      </c>
      <c r="BG39" s="68">
        <v>28.8</v>
      </c>
      <c r="BH39" s="68">
        <v>1.9</v>
      </c>
      <c r="BI39" s="68">
        <v>17392</v>
      </c>
      <c r="BJ39" s="68">
        <v>9.3000000000000007</v>
      </c>
      <c r="BK39" s="68">
        <v>35611</v>
      </c>
      <c r="BL39" s="68">
        <v>14.5</v>
      </c>
      <c r="BM39" s="68">
        <v>2</v>
      </c>
    </row>
    <row r="40" spans="1:65" x14ac:dyDescent="0.3">
      <c r="A40" s="74" t="s">
        <v>56</v>
      </c>
      <c r="B40" s="28">
        <f>IF('2026'!K40="",'2025'!F40,IF('2026'!P40="",SUM('2025'!F40,'2025'!K40),IF('2026'!U40="",SUM('2025'!F40,'2025'!K40,'2025'!P40),IF('2026'!Z40="",SUM('2025'!F40,'2025'!K40,'2025'!P40,U40),IF('2026'!AE40="",SUM('2025'!F40,'2025'!K40,'2025'!P40,U40,'2025'!Z40),IF('2026'!AJ40="",SUM('2025'!F40,'2025'!K40,'2025'!P40,U40,'2025'!Z40,'2025'!AE40),IF('2026'!AO40="",SUM('2025'!F40,'2025'!K40,'2025'!P40,U40,'2025'!Z40,'2025'!AE40,'2025'!AJ40),IF('2026'!AT40="",SUM('2025'!F40,'2025'!K40,'2025'!P40,U40,'2025'!Z40,'2025'!AE40,'2025'!AJ40,'2025'!AO40),IF('2026'!AY40="",SUM('2025'!F40,'2025'!K40,'2025'!P40,U40,'2025'!Z40,'2025'!AE40,'2025'!AJ40,'2025'!AO40,'2025'!AT40),IF('2026'!BD40="",SUM('2025'!F40,'2025'!K40,'2025'!P40,U40,'2025'!Z40,'2025'!AE40,'2025'!AJ40,'2025'!AO40,'2025'!AT40,'2025'!AY40),IF('2026'!BI40="",SUM('2025'!F40,'2025'!K40,'2025'!P40,U40,'2025'!Z40,'2025'!AE40,'2025'!AJ40,'2025'!AO40,'2025'!AT40,'2025'!AY40,'2025'!BD40),SUM('2025'!F40,'2025'!K40,'2025'!P40,U40,'2025'!Z40,'2025'!AE40,'2025'!AJ40,'2025'!AO40,'2025'!AT40,'2025'!AY40,'2025'!BD40,'2025'!BI40))))))))))))</f>
        <v>18748</v>
      </c>
      <c r="C40" s="29"/>
      <c r="D40" s="28">
        <f>IF('2026'!M40="",'2025'!H40,IF('2026'!R40="",SUM('2025'!H40,'2025'!M40),IF('2026'!W40="",SUM('2025'!H40,'2025'!M40,'2025'!R40),IF('2026'!AB40="",SUM('2025'!H40,'2025'!M40,'2025'!R40,W40),IF('2026'!AG40="",SUM('2025'!H40,'2025'!M40,'2025'!R40,W40,'2025'!AB40),IF('2026'!AL40="",SUM('2025'!H40,'2025'!M40,'2025'!R40,W40,'2025'!AB40,'2025'!AG40),IF('2026'!AQ40="",SUM('2025'!H40,'2025'!M40,'2025'!R40,W40,'2025'!AB40,'2025'!AG40,'2025'!AL40),IF('2026'!AV40="",SUM('2025'!H40,'2025'!M40,'2025'!R40,W40,'2025'!AB40,'2025'!AG40,'2025'!AL40,'2025'!AQ40),IF('2026'!BA40="",SUM('2025'!H40,'2025'!M40,'2025'!R40,W40,'2025'!AB40,'2025'!AG40,'2025'!AL40,'2025'!AQ40,'2025'!AV40),IF('2026'!BF40="",SUM('2025'!H40,'2025'!M40,'2025'!R40,W40,'2025'!AB40,'2025'!AG40,'2025'!AL40,'2025'!AQ40,'2025'!AV40,'2025'!BA40),IF('2026'!BK40="",SUM('2025'!H40,'2025'!M40,'2025'!R40,W40,'2025'!AB40,'2025'!AG40,'2025'!AL40,'2025'!AQ40,'2025'!AV40,'2025'!BA40,'2025'!BF40),SUM('2025'!H40,'2025'!M40,'2025'!R40,W40,'2025'!AB40,'2025'!AG40,'2025'!AL40,'2025'!AQ40,'2025'!AV40,'2025'!BA40,'2025'!BF40,'2025'!BK40))))))))))))</f>
        <v>48511</v>
      </c>
      <c r="E40" s="29"/>
      <c r="F40" s="68">
        <v>3225</v>
      </c>
      <c r="G40" s="68">
        <v>-2.1</v>
      </c>
      <c r="H40" s="68">
        <v>6420</v>
      </c>
      <c r="I40" s="68">
        <v>-14.5</v>
      </c>
      <c r="J40" s="68">
        <v>2</v>
      </c>
      <c r="K40" s="68">
        <v>3123</v>
      </c>
      <c r="L40" s="68">
        <v>15.1</v>
      </c>
      <c r="M40" s="68">
        <v>6460</v>
      </c>
      <c r="N40" s="68">
        <v>4.8</v>
      </c>
      <c r="O40" s="68">
        <v>2.1</v>
      </c>
      <c r="P40" s="68">
        <v>3565</v>
      </c>
      <c r="Q40" s="68">
        <v>-5.7</v>
      </c>
      <c r="R40" s="68">
        <v>7727</v>
      </c>
      <c r="S40" s="68">
        <v>-8.1</v>
      </c>
      <c r="T40" s="68">
        <v>2.2000000000000002</v>
      </c>
      <c r="U40" s="68">
        <v>4219</v>
      </c>
      <c r="V40" s="68">
        <v>-5.4</v>
      </c>
      <c r="W40" s="68">
        <v>12840</v>
      </c>
      <c r="X40" s="68">
        <v>32.6</v>
      </c>
      <c r="Y40" s="68">
        <v>3</v>
      </c>
      <c r="Z40" s="68">
        <v>4616</v>
      </c>
      <c r="AA40" s="68">
        <v>4.9000000000000004</v>
      </c>
      <c r="AB40" s="68">
        <v>15064</v>
      </c>
      <c r="AC40" s="68">
        <v>10.1</v>
      </c>
      <c r="AD40" s="68">
        <v>3.3</v>
      </c>
      <c r="AE40" s="68">
        <v>4561</v>
      </c>
      <c r="AF40" s="68">
        <v>-8.9</v>
      </c>
      <c r="AG40" s="68">
        <v>14206</v>
      </c>
      <c r="AH40" s="68">
        <v>-0.1</v>
      </c>
      <c r="AI40" s="68">
        <v>3.1</v>
      </c>
      <c r="AJ40" s="68">
        <v>4435</v>
      </c>
      <c r="AK40" s="68">
        <v>8.6999999999999993</v>
      </c>
      <c r="AL40" s="68">
        <v>14574</v>
      </c>
      <c r="AM40" s="68">
        <v>12.1</v>
      </c>
      <c r="AN40" s="68">
        <v>3.3</v>
      </c>
      <c r="AO40" s="68">
        <v>4406</v>
      </c>
      <c r="AP40" s="68">
        <v>4.7</v>
      </c>
      <c r="AQ40" s="68">
        <v>15113</v>
      </c>
      <c r="AR40" s="68">
        <v>13.2</v>
      </c>
      <c r="AS40" s="68">
        <v>3.4</v>
      </c>
      <c r="AT40" s="68">
        <v>4972</v>
      </c>
      <c r="AU40" s="68">
        <v>11</v>
      </c>
      <c r="AV40" s="68">
        <v>15648</v>
      </c>
      <c r="AW40" s="68">
        <v>19.5</v>
      </c>
      <c r="AX40" s="68">
        <v>3.1</v>
      </c>
      <c r="AY40" s="68">
        <v>5610</v>
      </c>
      <c r="AZ40" s="68">
        <v>23.8</v>
      </c>
      <c r="BA40" s="68">
        <v>16307</v>
      </c>
      <c r="BB40" s="68">
        <v>21.5</v>
      </c>
      <c r="BC40" s="68">
        <v>2.9</v>
      </c>
      <c r="BD40" s="68">
        <v>5042</v>
      </c>
      <c r="BE40" s="68">
        <v>31.6</v>
      </c>
      <c r="BF40" s="68">
        <v>9837</v>
      </c>
      <c r="BG40" s="68">
        <v>22.8</v>
      </c>
      <c r="BH40" s="68">
        <v>2</v>
      </c>
      <c r="BI40" s="68">
        <v>2471</v>
      </c>
      <c r="BJ40" s="68">
        <v>-13.4</v>
      </c>
      <c r="BK40" s="68">
        <v>6169</v>
      </c>
      <c r="BL40" s="68">
        <v>4</v>
      </c>
      <c r="BM40" s="68">
        <v>2.5</v>
      </c>
    </row>
    <row r="41" spans="1:65" x14ac:dyDescent="0.3">
      <c r="A41" s="74" t="s">
        <v>57</v>
      </c>
      <c r="B41" s="28">
        <f>IF('2026'!K41="",'2025'!F41,IF('2026'!P41="",SUM('2025'!F41,'2025'!K41),IF('2026'!U41="",SUM('2025'!F41,'2025'!K41,'2025'!P41),IF('2026'!Z41="",SUM('2025'!F41,'2025'!K41,'2025'!P41,U41),IF('2026'!AE41="",SUM('2025'!F41,'2025'!K41,'2025'!P41,U41,'2025'!Z41),IF('2026'!AJ41="",SUM('2025'!F41,'2025'!K41,'2025'!P41,U41,'2025'!Z41,'2025'!AE41),IF('2026'!AO41="",SUM('2025'!F41,'2025'!K41,'2025'!P41,U41,'2025'!Z41,'2025'!AE41,'2025'!AJ41),IF('2026'!AT41="",SUM('2025'!F41,'2025'!K41,'2025'!P41,U41,'2025'!Z41,'2025'!AE41,'2025'!AJ41,'2025'!AO41),IF('2026'!AY41="",SUM('2025'!F41,'2025'!K41,'2025'!P41,U41,'2025'!Z41,'2025'!AE41,'2025'!AJ41,'2025'!AO41,'2025'!AT41),IF('2026'!BD41="",SUM('2025'!F41,'2025'!K41,'2025'!P41,U41,'2025'!Z41,'2025'!AE41,'2025'!AJ41,'2025'!AO41,'2025'!AT41,'2025'!AY41),IF('2026'!BI41="",SUM('2025'!F41,'2025'!K41,'2025'!P41,U41,'2025'!Z41,'2025'!AE41,'2025'!AJ41,'2025'!AO41,'2025'!AT41,'2025'!AY41,'2025'!BD41),SUM('2025'!F41,'2025'!K41,'2025'!P41,U41,'2025'!Z41,'2025'!AE41,'2025'!AJ41,'2025'!AO41,'2025'!AT41,'2025'!AY41,'2025'!BD41,'2025'!BI41))))))))))))</f>
        <v>53104</v>
      </c>
      <c r="C41" s="29"/>
      <c r="D41" s="28">
        <f>IF('2026'!M41="",'2025'!H41,IF('2026'!R41="",SUM('2025'!H41,'2025'!M41),IF('2026'!W41="",SUM('2025'!H41,'2025'!M41,'2025'!R41),IF('2026'!AB41="",SUM('2025'!H41,'2025'!M41,'2025'!R41,W41),IF('2026'!AG41="",SUM('2025'!H41,'2025'!M41,'2025'!R41,W41,'2025'!AB41),IF('2026'!AL41="",SUM('2025'!H41,'2025'!M41,'2025'!R41,W41,'2025'!AB41,'2025'!AG41),IF('2026'!AQ41="",SUM('2025'!H41,'2025'!M41,'2025'!R41,W41,'2025'!AB41,'2025'!AG41,'2025'!AL41),IF('2026'!AV41="",SUM('2025'!H41,'2025'!M41,'2025'!R41,W41,'2025'!AB41,'2025'!AG41,'2025'!AL41,'2025'!AQ41),IF('2026'!BA41="",SUM('2025'!H41,'2025'!M41,'2025'!R41,W41,'2025'!AB41,'2025'!AG41,'2025'!AL41,'2025'!AQ41,'2025'!AV41),IF('2026'!BF41="",SUM('2025'!H41,'2025'!M41,'2025'!R41,W41,'2025'!AB41,'2025'!AG41,'2025'!AL41,'2025'!AQ41,'2025'!AV41,'2025'!BA41),IF('2026'!BK41="",SUM('2025'!H41,'2025'!M41,'2025'!R41,W41,'2025'!AB41,'2025'!AG41,'2025'!AL41,'2025'!AQ41,'2025'!AV41,'2025'!BA41,'2025'!BF41),SUM('2025'!H41,'2025'!M41,'2025'!R41,W41,'2025'!AB41,'2025'!AG41,'2025'!AL41,'2025'!AQ41,'2025'!AV41,'2025'!BA41,'2025'!BF41,'2025'!BK41))))))))))))</f>
        <v>106763</v>
      </c>
      <c r="E41" s="29"/>
      <c r="F41" s="68">
        <v>12679</v>
      </c>
      <c r="G41" s="68">
        <v>29.6</v>
      </c>
      <c r="H41" s="68">
        <v>25645</v>
      </c>
      <c r="I41" s="68">
        <v>20.9</v>
      </c>
      <c r="J41" s="68">
        <v>2</v>
      </c>
      <c r="K41" s="68">
        <v>9925</v>
      </c>
      <c r="L41" s="68">
        <v>24.5</v>
      </c>
      <c r="M41" s="68">
        <v>19812</v>
      </c>
      <c r="N41" s="68">
        <v>19.5</v>
      </c>
      <c r="O41" s="68">
        <v>2</v>
      </c>
      <c r="P41" s="68">
        <v>11160</v>
      </c>
      <c r="Q41" s="68">
        <v>22.9</v>
      </c>
      <c r="R41" s="68">
        <v>22856</v>
      </c>
      <c r="S41" s="68">
        <v>15.8</v>
      </c>
      <c r="T41" s="68">
        <v>2</v>
      </c>
      <c r="U41" s="68">
        <v>8170</v>
      </c>
      <c r="V41" s="68">
        <v>-17</v>
      </c>
      <c r="W41" s="68">
        <v>15485</v>
      </c>
      <c r="X41" s="68">
        <v>-31.4</v>
      </c>
      <c r="Y41" s="68">
        <v>1.9</v>
      </c>
      <c r="Z41" s="68">
        <v>11170</v>
      </c>
      <c r="AA41" s="68">
        <v>35.1</v>
      </c>
      <c r="AB41" s="68">
        <v>22965</v>
      </c>
      <c r="AC41" s="68">
        <v>31.3</v>
      </c>
      <c r="AD41" s="68">
        <v>2.1</v>
      </c>
      <c r="AE41" s="68">
        <v>11205</v>
      </c>
      <c r="AF41" s="68">
        <v>-6.4</v>
      </c>
      <c r="AG41" s="68">
        <v>21581</v>
      </c>
      <c r="AH41" s="68">
        <v>-15.6</v>
      </c>
      <c r="AI41" s="68">
        <v>1.9</v>
      </c>
      <c r="AJ41" s="68">
        <v>10908</v>
      </c>
      <c r="AK41" s="68">
        <v>45.3</v>
      </c>
      <c r="AL41" s="68">
        <v>21250</v>
      </c>
      <c r="AM41" s="68">
        <v>37.1</v>
      </c>
      <c r="AN41" s="68">
        <v>1.9</v>
      </c>
      <c r="AO41" s="68">
        <v>7185</v>
      </c>
      <c r="AP41" s="68">
        <v>13.1</v>
      </c>
      <c r="AQ41" s="68">
        <v>14417</v>
      </c>
      <c r="AR41" s="68">
        <v>13.8</v>
      </c>
      <c r="AS41" s="68">
        <v>2</v>
      </c>
      <c r="AT41" s="68">
        <v>10023</v>
      </c>
      <c r="AU41" s="68">
        <v>33.4</v>
      </c>
      <c r="AV41" s="68">
        <v>19232</v>
      </c>
      <c r="AW41" s="68">
        <v>31.2</v>
      </c>
      <c r="AX41" s="68">
        <v>1.9</v>
      </c>
      <c r="AY41" s="68">
        <v>12597</v>
      </c>
      <c r="AZ41" s="68">
        <v>45.8</v>
      </c>
      <c r="BA41" s="68">
        <v>27275</v>
      </c>
      <c r="BB41" s="68">
        <v>52.7</v>
      </c>
      <c r="BC41" s="68">
        <v>2.2000000000000002</v>
      </c>
      <c r="BD41" s="68">
        <v>13843</v>
      </c>
      <c r="BE41" s="68">
        <v>28.6</v>
      </c>
      <c r="BF41" s="68">
        <v>28484</v>
      </c>
      <c r="BG41" s="68">
        <v>28.8</v>
      </c>
      <c r="BH41" s="68">
        <v>2.1</v>
      </c>
      <c r="BI41" s="68">
        <v>14849</v>
      </c>
      <c r="BJ41" s="68">
        <v>9.6</v>
      </c>
      <c r="BK41" s="68">
        <v>30240</v>
      </c>
      <c r="BL41" s="68">
        <v>13.7</v>
      </c>
      <c r="BM41" s="68">
        <v>2</v>
      </c>
    </row>
    <row r="42" spans="1:65" x14ac:dyDescent="0.3">
      <c r="A42" s="74" t="s">
        <v>58</v>
      </c>
      <c r="B42" s="28">
        <f>IF('2026'!K42="",'2025'!F42,IF('2026'!P42="",SUM('2025'!F42,'2025'!K42),IF('2026'!U42="",SUM('2025'!F42,'2025'!K42,'2025'!P42),IF('2026'!Z42="",SUM('2025'!F42,'2025'!K42,'2025'!P42,U42),IF('2026'!AE42="",SUM('2025'!F42,'2025'!K42,'2025'!P42,U42,'2025'!Z42),IF('2026'!AJ42="",SUM('2025'!F42,'2025'!K42,'2025'!P42,U42,'2025'!Z42,'2025'!AE42),IF('2026'!AO42="",SUM('2025'!F42,'2025'!K42,'2025'!P42,U42,'2025'!Z42,'2025'!AE42,'2025'!AJ42),IF('2026'!AT42="",SUM('2025'!F42,'2025'!K42,'2025'!P42,U42,'2025'!Z42,'2025'!AE42,'2025'!AJ42,'2025'!AO42),IF('2026'!AY42="",SUM('2025'!F42,'2025'!K42,'2025'!P42,U42,'2025'!Z42,'2025'!AE42,'2025'!AJ42,'2025'!AO42,'2025'!AT42),IF('2026'!BD42="",SUM('2025'!F42,'2025'!K42,'2025'!P42,U42,'2025'!Z42,'2025'!AE42,'2025'!AJ42,'2025'!AO42,'2025'!AT42,'2025'!AY42),IF('2026'!BI42="",SUM('2025'!F42,'2025'!K42,'2025'!P42,U42,'2025'!Z42,'2025'!AE42,'2025'!AJ42,'2025'!AO42,'2025'!AT42,'2025'!AY42,'2025'!BD42),SUM('2025'!F42,'2025'!K42,'2025'!P42,U42,'2025'!Z42,'2025'!AE42,'2025'!AJ42,'2025'!AO42,'2025'!AT42,'2025'!AY42,'2025'!BD42,'2025'!BI42))))))))))))</f>
        <v>13794</v>
      </c>
      <c r="C42" s="29"/>
      <c r="D42" s="28">
        <f>IF('2026'!M42="",'2025'!H42,IF('2026'!R42="",SUM('2025'!H42,'2025'!M42),IF('2026'!W42="",SUM('2025'!H42,'2025'!M42,'2025'!R42),IF('2026'!AB42="",SUM('2025'!H42,'2025'!M42,'2025'!R42,W42),IF('2026'!AG42="",SUM('2025'!H42,'2025'!M42,'2025'!R42,W42,'2025'!AB42),IF('2026'!AL42="",SUM('2025'!H42,'2025'!M42,'2025'!R42,W42,'2025'!AB42,'2025'!AG42),IF('2026'!AQ42="",SUM('2025'!H42,'2025'!M42,'2025'!R42,W42,'2025'!AB42,'2025'!AG42,'2025'!AL42),IF('2026'!AV42="",SUM('2025'!H42,'2025'!M42,'2025'!R42,W42,'2025'!AB42,'2025'!AG42,'2025'!AL42,'2025'!AQ42),IF('2026'!BA42="",SUM('2025'!H42,'2025'!M42,'2025'!R42,W42,'2025'!AB42,'2025'!AG42,'2025'!AL42,'2025'!AQ42,'2025'!AV42),IF('2026'!BF42="",SUM('2025'!H42,'2025'!M42,'2025'!R42,W42,'2025'!AB42,'2025'!AG42,'2025'!AL42,'2025'!AQ42,'2025'!AV42,'2025'!BA42),IF('2026'!BK42="",SUM('2025'!H42,'2025'!M42,'2025'!R42,W42,'2025'!AB42,'2025'!AG42,'2025'!AL42,'2025'!AQ42,'2025'!AV42,'2025'!BA42,'2025'!BF42),SUM('2025'!H42,'2025'!M42,'2025'!R42,W42,'2025'!AB42,'2025'!AG42,'2025'!AL42,'2025'!AQ42,'2025'!AV42,'2025'!BA42,'2025'!BF42,'2025'!BK42))))))))))))</f>
        <v>28923</v>
      </c>
      <c r="E42" s="29"/>
      <c r="F42" s="68">
        <v>2482</v>
      </c>
      <c r="G42" s="68">
        <v>20</v>
      </c>
      <c r="H42" s="68">
        <v>5287</v>
      </c>
      <c r="I42" s="68">
        <v>26.2</v>
      </c>
      <c r="J42" s="68">
        <v>2.1</v>
      </c>
      <c r="K42" s="68">
        <v>2325</v>
      </c>
      <c r="L42" s="68">
        <v>-0.4</v>
      </c>
      <c r="M42" s="68">
        <v>5227</v>
      </c>
      <c r="N42" s="68">
        <v>8.1999999999999993</v>
      </c>
      <c r="O42" s="68">
        <v>2.2000000000000002</v>
      </c>
      <c r="P42" s="68">
        <v>2766</v>
      </c>
      <c r="Q42" s="68">
        <v>9.4</v>
      </c>
      <c r="R42" s="68">
        <v>6238</v>
      </c>
      <c r="S42" s="68">
        <v>22.8</v>
      </c>
      <c r="T42" s="68">
        <v>2.2999999999999998</v>
      </c>
      <c r="U42" s="68">
        <v>2849</v>
      </c>
      <c r="V42" s="68">
        <v>15.4</v>
      </c>
      <c r="W42" s="68">
        <v>5477</v>
      </c>
      <c r="X42" s="68">
        <v>15.9</v>
      </c>
      <c r="Y42" s="68">
        <v>1.9</v>
      </c>
      <c r="Z42" s="68">
        <v>3372</v>
      </c>
      <c r="AA42" s="68">
        <v>57.3</v>
      </c>
      <c r="AB42" s="68">
        <v>6694</v>
      </c>
      <c r="AC42" s="68">
        <v>70.5</v>
      </c>
      <c r="AD42" s="68">
        <v>2</v>
      </c>
      <c r="AE42" s="68">
        <v>3114</v>
      </c>
      <c r="AF42" s="68">
        <v>7.5</v>
      </c>
      <c r="AG42" s="68">
        <v>6487</v>
      </c>
      <c r="AH42" s="68">
        <v>23.5</v>
      </c>
      <c r="AI42" s="68">
        <v>2.1</v>
      </c>
      <c r="AJ42" s="68">
        <v>3642</v>
      </c>
      <c r="AK42" s="68">
        <v>27.3</v>
      </c>
      <c r="AL42" s="68">
        <v>6831</v>
      </c>
      <c r="AM42" s="68">
        <v>9.3000000000000007</v>
      </c>
      <c r="AN42" s="68">
        <v>1.9</v>
      </c>
      <c r="AO42" s="68">
        <v>3493</v>
      </c>
      <c r="AP42" s="68">
        <v>24.2</v>
      </c>
      <c r="AQ42" s="68">
        <v>6998</v>
      </c>
      <c r="AR42" s="68">
        <v>22.5</v>
      </c>
      <c r="AS42" s="68">
        <v>2</v>
      </c>
      <c r="AT42" s="68">
        <v>3288</v>
      </c>
      <c r="AU42" s="68">
        <v>35.9</v>
      </c>
      <c r="AV42" s="68">
        <v>7365</v>
      </c>
      <c r="AW42" s="68">
        <v>44.4</v>
      </c>
      <c r="AX42" s="68">
        <v>2.2000000000000002</v>
      </c>
      <c r="AY42" s="68">
        <v>4388</v>
      </c>
      <c r="AZ42" s="68">
        <v>68.599999999999994</v>
      </c>
      <c r="BA42" s="68">
        <v>9781</v>
      </c>
      <c r="BB42" s="68">
        <v>76.099999999999994</v>
      </c>
      <c r="BC42" s="68">
        <v>2.2000000000000002</v>
      </c>
      <c r="BD42" s="68">
        <v>3417</v>
      </c>
      <c r="BE42" s="68">
        <v>35.6</v>
      </c>
      <c r="BF42" s="68">
        <v>6691</v>
      </c>
      <c r="BG42" s="68">
        <v>26</v>
      </c>
      <c r="BH42" s="68">
        <v>2</v>
      </c>
      <c r="BI42" s="68">
        <v>3484</v>
      </c>
      <c r="BJ42" s="68">
        <v>29.7</v>
      </c>
      <c r="BK42" s="68">
        <v>6840</v>
      </c>
      <c r="BL42" s="68">
        <v>19.7</v>
      </c>
      <c r="BM42" s="68">
        <v>2</v>
      </c>
    </row>
    <row r="43" spans="1:65" x14ac:dyDescent="0.3">
      <c r="A43" s="74" t="s">
        <v>59</v>
      </c>
      <c r="B43" s="28">
        <f>IF('2026'!K43="",'2025'!F43,IF('2026'!P43="",SUM('2025'!F43,'2025'!K43),IF('2026'!U43="",SUM('2025'!F43,'2025'!K43,'2025'!P43),IF('2026'!Z43="",SUM('2025'!F43,'2025'!K43,'2025'!P43,U43),IF('2026'!AE43="",SUM('2025'!F43,'2025'!K43,'2025'!P43,U43,'2025'!Z43),IF('2026'!AJ43="",SUM('2025'!F43,'2025'!K43,'2025'!P43,U43,'2025'!Z43,'2025'!AE43),IF('2026'!AO43="",SUM('2025'!F43,'2025'!K43,'2025'!P43,U43,'2025'!Z43,'2025'!AE43,'2025'!AJ43),IF('2026'!AT43="",SUM('2025'!F43,'2025'!K43,'2025'!P43,U43,'2025'!Z43,'2025'!AE43,'2025'!AJ43,'2025'!AO43),IF('2026'!AY43="",SUM('2025'!F43,'2025'!K43,'2025'!P43,U43,'2025'!Z43,'2025'!AE43,'2025'!AJ43,'2025'!AO43,'2025'!AT43),IF('2026'!BD43="",SUM('2025'!F43,'2025'!K43,'2025'!P43,U43,'2025'!Z43,'2025'!AE43,'2025'!AJ43,'2025'!AO43,'2025'!AT43,'2025'!AY43),IF('2026'!BI43="",SUM('2025'!F43,'2025'!K43,'2025'!P43,U43,'2025'!Z43,'2025'!AE43,'2025'!AJ43,'2025'!AO43,'2025'!AT43,'2025'!AY43,'2025'!BD43),SUM('2025'!F43,'2025'!K43,'2025'!P43,U43,'2025'!Z43,'2025'!AE43,'2025'!AJ43,'2025'!AO43,'2025'!AT43,'2025'!AY43,'2025'!BD43,'2025'!BI43))))))))))))</f>
        <v>9541</v>
      </c>
      <c r="C43" s="29"/>
      <c r="D43" s="28">
        <f>IF('2026'!M43="",'2025'!H43,IF('2026'!R43="",SUM('2025'!H43,'2025'!M43),IF('2026'!W43="",SUM('2025'!H43,'2025'!M43,'2025'!R43),IF('2026'!AB43="",SUM('2025'!H43,'2025'!M43,'2025'!R43,W43),IF('2026'!AG43="",SUM('2025'!H43,'2025'!M43,'2025'!R43,W43,'2025'!AB43),IF('2026'!AL43="",SUM('2025'!H43,'2025'!M43,'2025'!R43,W43,'2025'!AB43,'2025'!AG43),IF('2026'!AQ43="",SUM('2025'!H43,'2025'!M43,'2025'!R43,W43,'2025'!AB43,'2025'!AG43,'2025'!AL43),IF('2026'!AV43="",SUM('2025'!H43,'2025'!M43,'2025'!R43,W43,'2025'!AB43,'2025'!AG43,'2025'!AL43,'2025'!AQ43),IF('2026'!BA43="",SUM('2025'!H43,'2025'!M43,'2025'!R43,W43,'2025'!AB43,'2025'!AG43,'2025'!AL43,'2025'!AQ43,'2025'!AV43),IF('2026'!BF43="",SUM('2025'!H43,'2025'!M43,'2025'!R43,W43,'2025'!AB43,'2025'!AG43,'2025'!AL43,'2025'!AQ43,'2025'!AV43,'2025'!BA43),IF('2026'!BK43="",SUM('2025'!H43,'2025'!M43,'2025'!R43,W43,'2025'!AB43,'2025'!AG43,'2025'!AL43,'2025'!AQ43,'2025'!AV43,'2025'!BA43,'2025'!BF43),SUM('2025'!H43,'2025'!M43,'2025'!R43,W43,'2025'!AB43,'2025'!AG43,'2025'!AL43,'2025'!AQ43,'2025'!AV43,'2025'!BA43,'2025'!BF43,'2025'!BK43))))))))))))</f>
        <v>22972</v>
      </c>
      <c r="E43" s="29"/>
      <c r="F43" s="68">
        <v>1603</v>
      </c>
      <c r="G43" s="68">
        <v>-20.8</v>
      </c>
      <c r="H43" s="68">
        <v>4446</v>
      </c>
      <c r="I43" s="68">
        <v>-5.5</v>
      </c>
      <c r="J43" s="68">
        <v>2.8</v>
      </c>
      <c r="K43" s="68">
        <v>1601</v>
      </c>
      <c r="L43" s="68">
        <v>-3.6</v>
      </c>
      <c r="M43" s="68">
        <v>3705</v>
      </c>
      <c r="N43" s="68">
        <v>3.8</v>
      </c>
      <c r="O43" s="68">
        <v>2.2999999999999998</v>
      </c>
      <c r="P43" s="68">
        <v>2086</v>
      </c>
      <c r="Q43" s="68">
        <v>-0.1</v>
      </c>
      <c r="R43" s="68">
        <v>5059</v>
      </c>
      <c r="S43" s="68">
        <v>11.8</v>
      </c>
      <c r="T43" s="68">
        <v>2.4</v>
      </c>
      <c r="U43" s="68">
        <v>2025</v>
      </c>
      <c r="V43" s="68">
        <v>-22.9</v>
      </c>
      <c r="W43" s="68">
        <v>4407</v>
      </c>
      <c r="X43" s="68">
        <v>-18.100000000000001</v>
      </c>
      <c r="Y43" s="68">
        <v>2.2000000000000002</v>
      </c>
      <c r="Z43" s="68">
        <v>2226</v>
      </c>
      <c r="AA43" s="68">
        <v>-4.5</v>
      </c>
      <c r="AB43" s="68">
        <v>5355</v>
      </c>
      <c r="AC43" s="68">
        <v>12.2</v>
      </c>
      <c r="AD43" s="68">
        <v>2.4</v>
      </c>
      <c r="AE43" s="68">
        <v>2496</v>
      </c>
      <c r="AF43" s="68">
        <v>-62.2</v>
      </c>
      <c r="AG43" s="68">
        <v>5474</v>
      </c>
      <c r="AH43" s="68">
        <v>-64</v>
      </c>
      <c r="AI43" s="68">
        <v>2.2000000000000002</v>
      </c>
      <c r="AJ43" s="68">
        <v>2195</v>
      </c>
      <c r="AK43" s="68">
        <v>-10.9</v>
      </c>
      <c r="AL43" s="68">
        <v>5168</v>
      </c>
      <c r="AM43" s="68">
        <v>-10.7</v>
      </c>
      <c r="AN43" s="68">
        <v>2.4</v>
      </c>
      <c r="AO43" s="68">
        <v>1691</v>
      </c>
      <c r="AP43" s="68">
        <v>-17.2</v>
      </c>
      <c r="AQ43" s="68">
        <v>4129</v>
      </c>
      <c r="AR43" s="68">
        <v>-15.7</v>
      </c>
      <c r="AS43" s="68">
        <v>2.4</v>
      </c>
      <c r="AT43" s="68">
        <v>2411</v>
      </c>
      <c r="AU43" s="68">
        <v>-17</v>
      </c>
      <c r="AV43" s="68">
        <v>5407</v>
      </c>
      <c r="AW43" s="68">
        <v>-8.6999999999999993</v>
      </c>
      <c r="AX43" s="68">
        <v>2.2000000000000002</v>
      </c>
      <c r="AY43" s="68">
        <v>3402</v>
      </c>
      <c r="AZ43" s="68">
        <v>45.9</v>
      </c>
      <c r="BA43" s="68">
        <v>8392</v>
      </c>
      <c r="BB43" s="68">
        <v>47</v>
      </c>
      <c r="BC43" s="68">
        <v>2.5</v>
      </c>
      <c r="BD43" s="68">
        <v>2347</v>
      </c>
      <c r="BE43" s="68">
        <v>-0.6</v>
      </c>
      <c r="BF43" s="68">
        <v>6314</v>
      </c>
      <c r="BG43" s="68">
        <v>-3.2</v>
      </c>
      <c r="BH43" s="68">
        <v>2.7</v>
      </c>
      <c r="BI43" s="68">
        <v>1426</v>
      </c>
      <c r="BJ43" s="68">
        <v>-0.8</v>
      </c>
      <c r="BK43" s="68">
        <v>3407</v>
      </c>
      <c r="BL43" s="68">
        <v>-3.9</v>
      </c>
      <c r="BM43" s="68">
        <v>2.4</v>
      </c>
    </row>
    <row r="44" spans="1:65" x14ac:dyDescent="0.3">
      <c r="A44" s="74" t="s">
        <v>60</v>
      </c>
      <c r="B44" s="28">
        <f>IF('2026'!K44="",'2025'!F44,IF('2026'!P44="",SUM('2025'!F44,'2025'!K44),IF('2026'!U44="",SUM('2025'!F44,'2025'!K44,'2025'!P44),IF('2026'!Z44="",SUM('2025'!F44,'2025'!K44,'2025'!P44,U44),IF('2026'!AE44="",SUM('2025'!F44,'2025'!K44,'2025'!P44,U44,'2025'!Z44),IF('2026'!AJ44="",SUM('2025'!F44,'2025'!K44,'2025'!P44,U44,'2025'!Z44,'2025'!AE44),IF('2026'!AO44="",SUM('2025'!F44,'2025'!K44,'2025'!P44,U44,'2025'!Z44,'2025'!AE44,'2025'!AJ44),IF('2026'!AT44="",SUM('2025'!F44,'2025'!K44,'2025'!P44,U44,'2025'!Z44,'2025'!AE44,'2025'!AJ44,'2025'!AO44),IF('2026'!AY44="",SUM('2025'!F44,'2025'!K44,'2025'!P44,U44,'2025'!Z44,'2025'!AE44,'2025'!AJ44,'2025'!AO44,'2025'!AT44),IF('2026'!BD44="",SUM('2025'!F44,'2025'!K44,'2025'!P44,U44,'2025'!Z44,'2025'!AE44,'2025'!AJ44,'2025'!AO44,'2025'!AT44,'2025'!AY44),IF('2026'!BI44="",SUM('2025'!F44,'2025'!K44,'2025'!P44,U44,'2025'!Z44,'2025'!AE44,'2025'!AJ44,'2025'!AO44,'2025'!AT44,'2025'!AY44,'2025'!BD44),SUM('2025'!F44,'2025'!K44,'2025'!P44,U44,'2025'!Z44,'2025'!AE44,'2025'!AJ44,'2025'!AO44,'2025'!AT44,'2025'!AY44,'2025'!BD44,'2025'!BI44))))))))))))</f>
        <v>2138</v>
      </c>
      <c r="C44" s="29"/>
      <c r="D44" s="28">
        <f>IF('2026'!M44="",'2025'!H44,IF('2026'!R44="",SUM('2025'!H44,'2025'!M44),IF('2026'!W44="",SUM('2025'!H44,'2025'!M44,'2025'!R44),IF('2026'!AB44="",SUM('2025'!H44,'2025'!M44,'2025'!R44,W44),IF('2026'!AG44="",SUM('2025'!H44,'2025'!M44,'2025'!R44,W44,'2025'!AB44),IF('2026'!AL44="",SUM('2025'!H44,'2025'!M44,'2025'!R44,W44,'2025'!AB44,'2025'!AG44),IF('2026'!AQ44="",SUM('2025'!H44,'2025'!M44,'2025'!R44,W44,'2025'!AB44,'2025'!AG44,'2025'!AL44),IF('2026'!AV44="",SUM('2025'!H44,'2025'!M44,'2025'!R44,W44,'2025'!AB44,'2025'!AG44,'2025'!AL44,'2025'!AQ44),IF('2026'!BA44="",SUM('2025'!H44,'2025'!M44,'2025'!R44,W44,'2025'!AB44,'2025'!AG44,'2025'!AL44,'2025'!AQ44,'2025'!AV44),IF('2026'!BF44="",SUM('2025'!H44,'2025'!M44,'2025'!R44,W44,'2025'!AB44,'2025'!AG44,'2025'!AL44,'2025'!AQ44,'2025'!AV44,'2025'!BA44),IF('2026'!BK44="",SUM('2025'!H44,'2025'!M44,'2025'!R44,W44,'2025'!AB44,'2025'!AG44,'2025'!AL44,'2025'!AQ44,'2025'!AV44,'2025'!BA44,'2025'!BF44),SUM('2025'!H44,'2025'!M44,'2025'!R44,W44,'2025'!AB44,'2025'!AG44,'2025'!AL44,'2025'!AQ44,'2025'!AV44,'2025'!BA44,'2025'!BF44,'2025'!BK44))))))))))))</f>
        <v>4898</v>
      </c>
      <c r="E44" s="29"/>
      <c r="F44" s="68">
        <v>424</v>
      </c>
      <c r="G44" s="68">
        <v>-7.6</v>
      </c>
      <c r="H44" s="68">
        <v>1035</v>
      </c>
      <c r="I44" s="68">
        <v>-6.5</v>
      </c>
      <c r="J44" s="68">
        <v>2.4</v>
      </c>
      <c r="K44" s="68">
        <v>437</v>
      </c>
      <c r="L44" s="68">
        <v>18.8</v>
      </c>
      <c r="M44" s="68">
        <v>1001</v>
      </c>
      <c r="N44" s="68">
        <v>43</v>
      </c>
      <c r="O44" s="68">
        <v>2.2999999999999998</v>
      </c>
      <c r="P44" s="68">
        <v>437</v>
      </c>
      <c r="Q44" s="68">
        <v>-3.5</v>
      </c>
      <c r="R44" s="68">
        <v>1083</v>
      </c>
      <c r="S44" s="68">
        <v>17.7</v>
      </c>
      <c r="T44" s="68">
        <v>2.5</v>
      </c>
      <c r="U44" s="68">
        <v>349</v>
      </c>
      <c r="V44" s="68">
        <v>9.6999999999999993</v>
      </c>
      <c r="W44" s="68">
        <v>809</v>
      </c>
      <c r="X44" s="68">
        <v>32.4</v>
      </c>
      <c r="Y44" s="68">
        <v>2.2999999999999998</v>
      </c>
      <c r="Z44" s="68">
        <v>491</v>
      </c>
      <c r="AA44" s="68">
        <v>42.7</v>
      </c>
      <c r="AB44" s="68">
        <v>970</v>
      </c>
      <c r="AC44" s="68">
        <v>24.4</v>
      </c>
      <c r="AD44" s="68">
        <v>2</v>
      </c>
      <c r="AE44" s="68">
        <v>509</v>
      </c>
      <c r="AF44" s="68">
        <v>-37.6</v>
      </c>
      <c r="AG44" s="68">
        <v>1031</v>
      </c>
      <c r="AH44" s="68">
        <v>-48.8</v>
      </c>
      <c r="AI44" s="68">
        <v>2</v>
      </c>
      <c r="AJ44" s="68">
        <v>529</v>
      </c>
      <c r="AK44" s="68">
        <v>33.6</v>
      </c>
      <c r="AL44" s="68">
        <v>1310</v>
      </c>
      <c r="AM44" s="68">
        <v>31.9</v>
      </c>
      <c r="AN44" s="68">
        <v>2.5</v>
      </c>
      <c r="AO44" s="68">
        <v>648</v>
      </c>
      <c r="AP44" s="68">
        <v>53.2</v>
      </c>
      <c r="AQ44" s="68">
        <v>1598</v>
      </c>
      <c r="AR44" s="68">
        <v>52.8</v>
      </c>
      <c r="AS44" s="68">
        <v>2.5</v>
      </c>
      <c r="AT44" s="68">
        <v>485</v>
      </c>
      <c r="AU44" s="68">
        <v>4.3</v>
      </c>
      <c r="AV44" s="68">
        <v>1132</v>
      </c>
      <c r="AW44" s="68">
        <v>9</v>
      </c>
      <c r="AX44" s="68">
        <v>2.2999999999999998</v>
      </c>
      <c r="AY44" s="68">
        <v>760</v>
      </c>
      <c r="AZ44" s="68">
        <v>100.5</v>
      </c>
      <c r="BA44" s="68">
        <v>1706</v>
      </c>
      <c r="BB44" s="68">
        <v>110.1</v>
      </c>
      <c r="BC44" s="68">
        <v>2.2000000000000002</v>
      </c>
      <c r="BD44" s="68">
        <v>546</v>
      </c>
      <c r="BE44" s="68">
        <v>17.399999999999999</v>
      </c>
      <c r="BF44" s="68">
        <v>1077</v>
      </c>
      <c r="BG44" s="68">
        <v>22.7</v>
      </c>
      <c r="BH44" s="68">
        <v>2</v>
      </c>
      <c r="BI44" s="68">
        <v>987</v>
      </c>
      <c r="BJ44" s="68">
        <v>49.1</v>
      </c>
      <c r="BK44" s="68">
        <v>2475</v>
      </c>
      <c r="BL44" s="68">
        <v>51.7</v>
      </c>
      <c r="BM44" s="68">
        <v>2.5</v>
      </c>
    </row>
    <row r="45" spans="1:65" x14ac:dyDescent="0.3">
      <c r="A45" s="74" t="s">
        <v>61</v>
      </c>
      <c r="B45" s="28">
        <f>IF('2026'!K45="",'2025'!F45,IF('2026'!P45="",SUM('2025'!F45,'2025'!K45),IF('2026'!U45="",SUM('2025'!F45,'2025'!K45,'2025'!P45),IF('2026'!Z45="",SUM('2025'!F45,'2025'!K45,'2025'!P45,U45),IF('2026'!AE45="",SUM('2025'!F45,'2025'!K45,'2025'!P45,U45,'2025'!Z45),IF('2026'!AJ45="",SUM('2025'!F45,'2025'!K45,'2025'!P45,U45,'2025'!Z45,'2025'!AE45),IF('2026'!AO45="",SUM('2025'!F45,'2025'!K45,'2025'!P45,U45,'2025'!Z45,'2025'!AE45,'2025'!AJ45),IF('2026'!AT45="",SUM('2025'!F45,'2025'!K45,'2025'!P45,U45,'2025'!Z45,'2025'!AE45,'2025'!AJ45,'2025'!AO45),IF('2026'!AY45="",SUM('2025'!F45,'2025'!K45,'2025'!P45,U45,'2025'!Z45,'2025'!AE45,'2025'!AJ45,'2025'!AO45,'2025'!AT45),IF('2026'!BD45="",SUM('2025'!F45,'2025'!K45,'2025'!P45,U45,'2025'!Z45,'2025'!AE45,'2025'!AJ45,'2025'!AO45,'2025'!AT45,'2025'!AY45),IF('2026'!BI45="",SUM('2025'!F45,'2025'!K45,'2025'!P45,U45,'2025'!Z45,'2025'!AE45,'2025'!AJ45,'2025'!AO45,'2025'!AT45,'2025'!AY45,'2025'!BD45),SUM('2025'!F45,'2025'!K45,'2025'!P45,U45,'2025'!Z45,'2025'!AE45,'2025'!AJ45,'2025'!AO45,'2025'!AT45,'2025'!AY45,'2025'!BD45,'2025'!BI45))))))))))))</f>
        <v>53678</v>
      </c>
      <c r="C45" s="29"/>
      <c r="D45" s="28">
        <f>IF('2026'!M45="",'2025'!H45,IF('2026'!R45="",SUM('2025'!H45,'2025'!M45),IF('2026'!W45="",SUM('2025'!H45,'2025'!M45,'2025'!R45),IF('2026'!AB45="",SUM('2025'!H45,'2025'!M45,'2025'!R45,W45),IF('2026'!AG45="",SUM('2025'!H45,'2025'!M45,'2025'!R45,W45,'2025'!AB45),IF('2026'!AL45="",SUM('2025'!H45,'2025'!M45,'2025'!R45,W45,'2025'!AB45,'2025'!AG45),IF('2026'!AQ45="",SUM('2025'!H45,'2025'!M45,'2025'!R45,W45,'2025'!AB45,'2025'!AG45,'2025'!AL45),IF('2026'!AV45="",SUM('2025'!H45,'2025'!M45,'2025'!R45,W45,'2025'!AB45,'2025'!AG45,'2025'!AL45,'2025'!AQ45),IF('2026'!BA45="",SUM('2025'!H45,'2025'!M45,'2025'!R45,W45,'2025'!AB45,'2025'!AG45,'2025'!AL45,'2025'!AQ45,'2025'!AV45),IF('2026'!BF45="",SUM('2025'!H45,'2025'!M45,'2025'!R45,W45,'2025'!AB45,'2025'!AG45,'2025'!AL45,'2025'!AQ45,'2025'!AV45,'2025'!BA45),IF('2026'!BK45="",SUM('2025'!H45,'2025'!M45,'2025'!R45,W45,'2025'!AB45,'2025'!AG45,'2025'!AL45,'2025'!AQ45,'2025'!AV45,'2025'!BA45,'2025'!BF45),SUM('2025'!H45,'2025'!M45,'2025'!R45,W45,'2025'!AB45,'2025'!AG45,'2025'!AL45,'2025'!AQ45,'2025'!AV45,'2025'!BA45,'2025'!BF45,'2025'!BK45))))))))))))</f>
        <v>112243</v>
      </c>
      <c r="E45" s="29"/>
      <c r="F45" s="68">
        <v>8614</v>
      </c>
      <c r="G45" s="68">
        <v>5.4</v>
      </c>
      <c r="H45" s="68">
        <v>17322</v>
      </c>
      <c r="I45" s="68">
        <v>-5.2</v>
      </c>
      <c r="J45" s="68">
        <v>2</v>
      </c>
      <c r="K45" s="68">
        <v>11524</v>
      </c>
      <c r="L45" s="68">
        <v>56.6</v>
      </c>
      <c r="M45" s="68">
        <v>24648</v>
      </c>
      <c r="N45" s="68">
        <v>60.2</v>
      </c>
      <c r="O45" s="68">
        <v>2.1</v>
      </c>
      <c r="P45" s="68">
        <v>11342</v>
      </c>
      <c r="Q45" s="68">
        <v>16.7</v>
      </c>
      <c r="R45" s="68">
        <v>24091</v>
      </c>
      <c r="S45" s="68">
        <v>16.3</v>
      </c>
      <c r="T45" s="68">
        <v>2.1</v>
      </c>
      <c r="U45" s="68">
        <v>10312</v>
      </c>
      <c r="V45" s="68">
        <v>8.5</v>
      </c>
      <c r="W45" s="68">
        <v>22521</v>
      </c>
      <c r="X45" s="68">
        <v>16.600000000000001</v>
      </c>
      <c r="Y45" s="68">
        <v>2.2000000000000002</v>
      </c>
      <c r="Z45" s="68">
        <v>11886</v>
      </c>
      <c r="AA45" s="68">
        <v>12.4</v>
      </c>
      <c r="AB45" s="68">
        <v>23661</v>
      </c>
      <c r="AC45" s="68">
        <v>0.3</v>
      </c>
      <c r="AD45" s="68">
        <v>2</v>
      </c>
      <c r="AE45" s="68">
        <v>11448</v>
      </c>
      <c r="AF45" s="68">
        <v>-38.9</v>
      </c>
      <c r="AG45" s="68">
        <v>24001</v>
      </c>
      <c r="AH45" s="68">
        <v>-40.799999999999997</v>
      </c>
      <c r="AI45" s="68">
        <v>2.1</v>
      </c>
      <c r="AJ45" s="68">
        <v>10248</v>
      </c>
      <c r="AK45" s="68">
        <v>1</v>
      </c>
      <c r="AL45" s="68">
        <v>23749</v>
      </c>
      <c r="AM45" s="68">
        <v>0.7</v>
      </c>
      <c r="AN45" s="68">
        <v>2.2999999999999998</v>
      </c>
      <c r="AO45" s="68">
        <v>10321</v>
      </c>
      <c r="AP45" s="68">
        <v>-14.2</v>
      </c>
      <c r="AQ45" s="68">
        <v>23563</v>
      </c>
      <c r="AR45" s="68">
        <v>2.1</v>
      </c>
      <c r="AS45" s="68">
        <v>2.2999999999999998</v>
      </c>
      <c r="AT45" s="68">
        <v>14635</v>
      </c>
      <c r="AU45" s="68">
        <v>7.1</v>
      </c>
      <c r="AV45" s="68">
        <v>30377</v>
      </c>
      <c r="AW45" s="68">
        <v>6.7</v>
      </c>
      <c r="AX45" s="68">
        <v>2.1</v>
      </c>
      <c r="AY45" s="68">
        <v>14528</v>
      </c>
      <c r="AZ45" s="68">
        <v>25.8</v>
      </c>
      <c r="BA45" s="68">
        <v>32435</v>
      </c>
      <c r="BB45" s="68">
        <v>38.200000000000003</v>
      </c>
      <c r="BC45" s="68">
        <v>2.2000000000000002</v>
      </c>
      <c r="BD45" s="68">
        <v>12586</v>
      </c>
      <c r="BE45" s="68">
        <v>10.9</v>
      </c>
      <c r="BF45" s="68">
        <v>24621</v>
      </c>
      <c r="BG45" s="68">
        <v>7</v>
      </c>
      <c r="BH45" s="68">
        <v>2</v>
      </c>
      <c r="BI45" s="68">
        <v>10322</v>
      </c>
      <c r="BJ45" s="68">
        <v>6.8</v>
      </c>
      <c r="BK45" s="68">
        <v>20885</v>
      </c>
      <c r="BL45" s="68">
        <v>17.100000000000001</v>
      </c>
      <c r="BM45" s="68">
        <v>2</v>
      </c>
    </row>
    <row r="46" spans="1:65" x14ac:dyDescent="0.3">
      <c r="A46" s="74" t="s">
        <v>62</v>
      </c>
      <c r="B46" s="28">
        <f>IF('2026'!K46="",'2025'!F46,IF('2026'!P46="",SUM('2025'!F46,'2025'!K46),IF('2026'!U46="",SUM('2025'!F46,'2025'!K46,'2025'!P46),IF('2026'!Z46="",SUM('2025'!F46,'2025'!K46,'2025'!P46,U46),IF('2026'!AE46="",SUM('2025'!F46,'2025'!K46,'2025'!P46,U46,'2025'!Z46),IF('2026'!AJ46="",SUM('2025'!F46,'2025'!K46,'2025'!P46,U46,'2025'!Z46,'2025'!AE46),IF('2026'!AO46="",SUM('2025'!F46,'2025'!K46,'2025'!P46,U46,'2025'!Z46,'2025'!AE46,'2025'!AJ46),IF('2026'!AT46="",SUM('2025'!F46,'2025'!K46,'2025'!P46,U46,'2025'!Z46,'2025'!AE46,'2025'!AJ46,'2025'!AO46),IF('2026'!AY46="",SUM('2025'!F46,'2025'!K46,'2025'!P46,U46,'2025'!Z46,'2025'!AE46,'2025'!AJ46,'2025'!AO46,'2025'!AT46),IF('2026'!BD46="",SUM('2025'!F46,'2025'!K46,'2025'!P46,U46,'2025'!Z46,'2025'!AE46,'2025'!AJ46,'2025'!AO46,'2025'!AT46,'2025'!AY46),IF('2026'!BI46="",SUM('2025'!F46,'2025'!K46,'2025'!P46,U46,'2025'!Z46,'2025'!AE46,'2025'!AJ46,'2025'!AO46,'2025'!AT46,'2025'!AY46,'2025'!BD46),SUM('2025'!F46,'2025'!K46,'2025'!P46,U46,'2025'!Z46,'2025'!AE46,'2025'!AJ46,'2025'!AO46,'2025'!AT46,'2025'!AY46,'2025'!BD46,'2025'!BI46))))))))))))</f>
        <v>2571</v>
      </c>
      <c r="C46" s="29"/>
      <c r="D46" s="28">
        <f>IF('2026'!M46="",'2025'!H46,IF('2026'!R46="",SUM('2025'!H46,'2025'!M46),IF('2026'!W46="",SUM('2025'!H46,'2025'!M46,'2025'!R46),IF('2026'!AB46="",SUM('2025'!H46,'2025'!M46,'2025'!R46,W46),IF('2026'!AG46="",SUM('2025'!H46,'2025'!M46,'2025'!R46,W46,'2025'!AB46),IF('2026'!AL46="",SUM('2025'!H46,'2025'!M46,'2025'!R46,W46,'2025'!AB46,'2025'!AG46),IF('2026'!AQ46="",SUM('2025'!H46,'2025'!M46,'2025'!R46,W46,'2025'!AB46,'2025'!AG46,'2025'!AL46),IF('2026'!AV46="",SUM('2025'!H46,'2025'!M46,'2025'!R46,W46,'2025'!AB46,'2025'!AG46,'2025'!AL46,'2025'!AQ46),IF('2026'!BA46="",SUM('2025'!H46,'2025'!M46,'2025'!R46,W46,'2025'!AB46,'2025'!AG46,'2025'!AL46,'2025'!AQ46,'2025'!AV46),IF('2026'!BF46="",SUM('2025'!H46,'2025'!M46,'2025'!R46,W46,'2025'!AB46,'2025'!AG46,'2025'!AL46,'2025'!AQ46,'2025'!AV46,'2025'!BA46),IF('2026'!BK46="",SUM('2025'!H46,'2025'!M46,'2025'!R46,W46,'2025'!AB46,'2025'!AG46,'2025'!AL46,'2025'!AQ46,'2025'!AV46,'2025'!BA46,'2025'!BF46),SUM('2025'!H46,'2025'!M46,'2025'!R46,W46,'2025'!AB46,'2025'!AG46,'2025'!AL46,'2025'!AQ46,'2025'!AV46,'2025'!BA46,'2025'!BF46,'2025'!BK46))))))))))))</f>
        <v>6713</v>
      </c>
      <c r="E46" s="29"/>
      <c r="F46" s="68">
        <v>410</v>
      </c>
      <c r="G46" s="68">
        <v>1.5</v>
      </c>
      <c r="H46" s="68">
        <v>1203</v>
      </c>
      <c r="I46" s="68">
        <v>11.2</v>
      </c>
      <c r="J46" s="68">
        <v>2.9</v>
      </c>
      <c r="K46" s="68">
        <v>376</v>
      </c>
      <c r="L46" s="68">
        <v>19</v>
      </c>
      <c r="M46" s="68">
        <v>1066</v>
      </c>
      <c r="N46" s="68">
        <v>19.2</v>
      </c>
      <c r="O46" s="68">
        <v>2.8</v>
      </c>
      <c r="P46" s="68">
        <v>709</v>
      </c>
      <c r="Q46" s="68">
        <v>-4.4000000000000004</v>
      </c>
      <c r="R46" s="68">
        <v>1682</v>
      </c>
      <c r="S46" s="68">
        <v>-12.9</v>
      </c>
      <c r="T46" s="68">
        <v>2.4</v>
      </c>
      <c r="U46" s="68">
        <v>446</v>
      </c>
      <c r="V46" s="68">
        <v>-26.9</v>
      </c>
      <c r="W46" s="68">
        <v>1204</v>
      </c>
      <c r="X46" s="68">
        <v>-20.9</v>
      </c>
      <c r="Y46" s="68">
        <v>2.7</v>
      </c>
      <c r="Z46" s="68">
        <v>630</v>
      </c>
      <c r="AA46" s="68">
        <v>-15.8</v>
      </c>
      <c r="AB46" s="68">
        <v>1558</v>
      </c>
      <c r="AC46" s="68">
        <v>-15.7</v>
      </c>
      <c r="AD46" s="68">
        <v>2.5</v>
      </c>
      <c r="AE46" s="68">
        <v>604</v>
      </c>
      <c r="AF46" s="68">
        <v>-44.6</v>
      </c>
      <c r="AG46" s="68">
        <v>1771</v>
      </c>
      <c r="AH46" s="68">
        <v>-42.3</v>
      </c>
      <c r="AI46" s="68">
        <v>2.9</v>
      </c>
      <c r="AJ46" s="68">
        <v>719</v>
      </c>
      <c r="AK46" s="68">
        <v>-1.1000000000000001</v>
      </c>
      <c r="AL46" s="68">
        <v>1888</v>
      </c>
      <c r="AM46" s="68">
        <v>18.8</v>
      </c>
      <c r="AN46" s="68">
        <v>2.6</v>
      </c>
      <c r="AO46" s="68">
        <v>540</v>
      </c>
      <c r="AP46" s="68">
        <v>9.8000000000000007</v>
      </c>
      <c r="AQ46" s="68">
        <v>1177</v>
      </c>
      <c r="AR46" s="68">
        <v>-5.0999999999999996</v>
      </c>
      <c r="AS46" s="68">
        <v>2.2000000000000002</v>
      </c>
      <c r="AT46" s="68">
        <v>830</v>
      </c>
      <c r="AU46" s="68">
        <v>23.7</v>
      </c>
      <c r="AV46" s="68">
        <v>1737</v>
      </c>
      <c r="AW46" s="68">
        <v>-3.7</v>
      </c>
      <c r="AX46" s="68">
        <v>2.1</v>
      </c>
      <c r="AY46" s="68">
        <v>990</v>
      </c>
      <c r="AZ46" s="68">
        <v>85.4</v>
      </c>
      <c r="BA46" s="68">
        <v>2532</v>
      </c>
      <c r="BB46" s="68">
        <v>104.2</v>
      </c>
      <c r="BC46" s="68">
        <v>2.6</v>
      </c>
      <c r="BD46" s="68">
        <v>585</v>
      </c>
      <c r="BE46" s="68">
        <v>7.5</v>
      </c>
      <c r="BF46" s="68">
        <v>1305</v>
      </c>
      <c r="BG46" s="68">
        <v>-17.8</v>
      </c>
      <c r="BH46" s="68">
        <v>2.2000000000000002</v>
      </c>
      <c r="BI46" s="68">
        <v>721</v>
      </c>
      <c r="BJ46" s="68">
        <v>22.8</v>
      </c>
      <c r="BK46" s="68">
        <v>1593</v>
      </c>
      <c r="BL46" s="68">
        <v>20.399999999999999</v>
      </c>
      <c r="BM46" s="68">
        <v>2.2000000000000002</v>
      </c>
    </row>
    <row r="47" spans="1:65" x14ac:dyDescent="0.3">
      <c r="A47" s="74" t="s">
        <v>63</v>
      </c>
      <c r="B47" s="28">
        <f>IF('2026'!K47="",'2025'!F47,IF('2026'!P47="",SUM('2025'!F47,'2025'!K47),IF('2026'!U47="",SUM('2025'!F47,'2025'!K47,'2025'!P47),IF('2026'!Z47="",SUM('2025'!F47,'2025'!K47,'2025'!P47,U47),IF('2026'!AE47="",SUM('2025'!F47,'2025'!K47,'2025'!P47,U47,'2025'!Z47),IF('2026'!AJ47="",SUM('2025'!F47,'2025'!K47,'2025'!P47,U47,'2025'!Z47,'2025'!AE47),IF('2026'!AO47="",SUM('2025'!F47,'2025'!K47,'2025'!P47,U47,'2025'!Z47,'2025'!AE47,'2025'!AJ47),IF('2026'!AT47="",SUM('2025'!F47,'2025'!K47,'2025'!P47,U47,'2025'!Z47,'2025'!AE47,'2025'!AJ47,'2025'!AO47),IF('2026'!AY47="",SUM('2025'!F47,'2025'!K47,'2025'!P47,U47,'2025'!Z47,'2025'!AE47,'2025'!AJ47,'2025'!AO47,'2025'!AT47),IF('2026'!BD47="",SUM('2025'!F47,'2025'!K47,'2025'!P47,U47,'2025'!Z47,'2025'!AE47,'2025'!AJ47,'2025'!AO47,'2025'!AT47,'2025'!AY47),IF('2026'!BI47="",SUM('2025'!F47,'2025'!K47,'2025'!P47,U47,'2025'!Z47,'2025'!AE47,'2025'!AJ47,'2025'!AO47,'2025'!AT47,'2025'!AY47,'2025'!BD47),SUM('2025'!F47,'2025'!K47,'2025'!P47,U47,'2025'!Z47,'2025'!AE47,'2025'!AJ47,'2025'!AO47,'2025'!AT47,'2025'!AY47,'2025'!BD47,'2025'!BI47))))))))))))</f>
        <v>13297</v>
      </c>
      <c r="C47" s="29"/>
      <c r="D47" s="28">
        <f>IF('2026'!M47="",'2025'!H47,IF('2026'!R47="",SUM('2025'!H47,'2025'!M47),IF('2026'!W47="",SUM('2025'!H47,'2025'!M47,'2025'!R47),IF('2026'!AB47="",SUM('2025'!H47,'2025'!M47,'2025'!R47,W47),IF('2026'!AG47="",SUM('2025'!H47,'2025'!M47,'2025'!R47,W47,'2025'!AB47),IF('2026'!AL47="",SUM('2025'!H47,'2025'!M47,'2025'!R47,W47,'2025'!AB47,'2025'!AG47),IF('2026'!AQ47="",SUM('2025'!H47,'2025'!M47,'2025'!R47,W47,'2025'!AB47,'2025'!AG47,'2025'!AL47),IF('2026'!AV47="",SUM('2025'!H47,'2025'!M47,'2025'!R47,W47,'2025'!AB47,'2025'!AG47,'2025'!AL47,'2025'!AQ47),IF('2026'!BA47="",SUM('2025'!H47,'2025'!M47,'2025'!R47,W47,'2025'!AB47,'2025'!AG47,'2025'!AL47,'2025'!AQ47,'2025'!AV47),IF('2026'!BF47="",SUM('2025'!H47,'2025'!M47,'2025'!R47,W47,'2025'!AB47,'2025'!AG47,'2025'!AL47,'2025'!AQ47,'2025'!AV47,'2025'!BA47),IF('2026'!BK47="",SUM('2025'!H47,'2025'!M47,'2025'!R47,W47,'2025'!AB47,'2025'!AG47,'2025'!AL47,'2025'!AQ47,'2025'!AV47,'2025'!BA47,'2025'!BF47),SUM('2025'!H47,'2025'!M47,'2025'!R47,W47,'2025'!AB47,'2025'!AG47,'2025'!AL47,'2025'!AQ47,'2025'!AV47,'2025'!BA47,'2025'!BF47,'2025'!BK47))))))))))))</f>
        <v>38578</v>
      </c>
      <c r="E47" s="29"/>
      <c r="F47" s="68">
        <v>2518</v>
      </c>
      <c r="G47" s="68">
        <v>3.2</v>
      </c>
      <c r="H47" s="68">
        <v>8261</v>
      </c>
      <c r="I47" s="68">
        <v>25.9</v>
      </c>
      <c r="J47" s="68">
        <v>3.3</v>
      </c>
      <c r="K47" s="68">
        <v>2568</v>
      </c>
      <c r="L47" s="68">
        <v>7.3</v>
      </c>
      <c r="M47" s="68">
        <v>7382</v>
      </c>
      <c r="N47" s="68">
        <v>20.6</v>
      </c>
      <c r="O47" s="68">
        <v>2.9</v>
      </c>
      <c r="P47" s="68">
        <v>2268</v>
      </c>
      <c r="Q47" s="68">
        <v>-2.1</v>
      </c>
      <c r="R47" s="68">
        <v>6755</v>
      </c>
      <c r="S47" s="68">
        <v>4.0999999999999996</v>
      </c>
      <c r="T47" s="68">
        <v>3</v>
      </c>
      <c r="U47" s="68">
        <v>2649</v>
      </c>
      <c r="V47" s="68">
        <v>-3.1</v>
      </c>
      <c r="W47" s="68">
        <v>7347</v>
      </c>
      <c r="X47" s="68">
        <v>-0.3</v>
      </c>
      <c r="Y47" s="68">
        <v>2.8</v>
      </c>
      <c r="Z47" s="68">
        <v>3294</v>
      </c>
      <c r="AA47" s="68">
        <v>-5.3</v>
      </c>
      <c r="AB47" s="68">
        <v>8833</v>
      </c>
      <c r="AC47" s="68">
        <v>-3.7</v>
      </c>
      <c r="AD47" s="68">
        <v>2.7</v>
      </c>
      <c r="AE47" s="68">
        <v>3232</v>
      </c>
      <c r="AF47" s="68">
        <v>-13.8</v>
      </c>
      <c r="AG47" s="68">
        <v>9286</v>
      </c>
      <c r="AH47" s="68">
        <v>-13.8</v>
      </c>
      <c r="AI47" s="68">
        <v>2.9</v>
      </c>
      <c r="AJ47" s="68">
        <v>3368</v>
      </c>
      <c r="AK47" s="68">
        <v>16.3</v>
      </c>
      <c r="AL47" s="68">
        <v>9448</v>
      </c>
      <c r="AM47" s="68">
        <v>22.4</v>
      </c>
      <c r="AN47" s="68">
        <v>2.8</v>
      </c>
      <c r="AO47" s="68">
        <v>3376</v>
      </c>
      <c r="AP47" s="68">
        <v>11.3</v>
      </c>
      <c r="AQ47" s="68">
        <v>8219</v>
      </c>
      <c r="AR47" s="68">
        <v>6</v>
      </c>
      <c r="AS47" s="68">
        <v>2.4</v>
      </c>
      <c r="AT47" s="68">
        <v>3478</v>
      </c>
      <c r="AU47" s="68">
        <v>8.9</v>
      </c>
      <c r="AV47" s="68">
        <v>8062</v>
      </c>
      <c r="AW47" s="68">
        <v>1.1000000000000001</v>
      </c>
      <c r="AX47" s="68">
        <v>2.2999999999999998</v>
      </c>
      <c r="AY47" s="68">
        <v>5501</v>
      </c>
      <c r="AZ47" s="68">
        <v>73.099999999999994</v>
      </c>
      <c r="BA47" s="68">
        <v>14116</v>
      </c>
      <c r="BB47" s="68">
        <v>82.6</v>
      </c>
      <c r="BC47" s="68">
        <v>2.6</v>
      </c>
      <c r="BD47" s="68">
        <v>3805</v>
      </c>
      <c r="BE47" s="68">
        <v>12.6</v>
      </c>
      <c r="BF47" s="68">
        <v>10641</v>
      </c>
      <c r="BG47" s="68">
        <v>15.1</v>
      </c>
      <c r="BH47" s="68">
        <v>2.8</v>
      </c>
      <c r="BI47" s="68">
        <v>3024</v>
      </c>
      <c r="BJ47" s="68">
        <v>0.2</v>
      </c>
      <c r="BK47" s="68">
        <v>7786</v>
      </c>
      <c r="BL47" s="68">
        <v>-3.4</v>
      </c>
      <c r="BM47" s="68">
        <v>2.6</v>
      </c>
    </row>
    <row r="48" spans="1:65" x14ac:dyDescent="0.3">
      <c r="A48" s="74" t="s">
        <v>64</v>
      </c>
      <c r="B48" s="28">
        <f>IF('2026'!K48="",'2025'!F48,IF('2026'!P48="",SUM('2025'!F48,'2025'!K48),IF('2026'!U48="",SUM('2025'!F48,'2025'!K48,'2025'!P48),IF('2026'!Z48="",SUM('2025'!F48,'2025'!K48,'2025'!P48,U48),IF('2026'!AE48="",SUM('2025'!F48,'2025'!K48,'2025'!P48,U48,'2025'!Z48),IF('2026'!AJ48="",SUM('2025'!F48,'2025'!K48,'2025'!P48,U48,'2025'!Z48,'2025'!AE48),IF('2026'!AO48="",SUM('2025'!F48,'2025'!K48,'2025'!P48,U48,'2025'!Z48,'2025'!AE48,'2025'!AJ48),IF('2026'!AT48="",SUM('2025'!F48,'2025'!K48,'2025'!P48,U48,'2025'!Z48,'2025'!AE48,'2025'!AJ48,'2025'!AO48),IF('2026'!AY48="",SUM('2025'!F48,'2025'!K48,'2025'!P48,U48,'2025'!Z48,'2025'!AE48,'2025'!AJ48,'2025'!AO48,'2025'!AT48),IF('2026'!BD48="",SUM('2025'!F48,'2025'!K48,'2025'!P48,U48,'2025'!Z48,'2025'!AE48,'2025'!AJ48,'2025'!AO48,'2025'!AT48,'2025'!AY48),IF('2026'!BI48="",SUM('2025'!F48,'2025'!K48,'2025'!P48,U48,'2025'!Z48,'2025'!AE48,'2025'!AJ48,'2025'!AO48,'2025'!AT48,'2025'!AY48,'2025'!BD48),SUM('2025'!F48,'2025'!K48,'2025'!P48,U48,'2025'!Z48,'2025'!AE48,'2025'!AJ48,'2025'!AO48,'2025'!AT48,'2025'!AY48,'2025'!BD48,'2025'!BI48))))))))))))</f>
        <v>19782</v>
      </c>
      <c r="C48" s="29"/>
      <c r="D48" s="28">
        <f>IF('2026'!M48="",'2025'!H48,IF('2026'!R48="",SUM('2025'!H48,'2025'!M48),IF('2026'!W48="",SUM('2025'!H48,'2025'!M48,'2025'!R48),IF('2026'!AB48="",SUM('2025'!H48,'2025'!M48,'2025'!R48,W48),IF('2026'!AG48="",SUM('2025'!H48,'2025'!M48,'2025'!R48,W48,'2025'!AB48),IF('2026'!AL48="",SUM('2025'!H48,'2025'!M48,'2025'!R48,W48,'2025'!AB48,'2025'!AG48),IF('2026'!AQ48="",SUM('2025'!H48,'2025'!M48,'2025'!R48,W48,'2025'!AB48,'2025'!AG48,'2025'!AL48),IF('2026'!AV48="",SUM('2025'!H48,'2025'!M48,'2025'!R48,W48,'2025'!AB48,'2025'!AG48,'2025'!AL48,'2025'!AQ48),IF('2026'!BA48="",SUM('2025'!H48,'2025'!M48,'2025'!R48,W48,'2025'!AB48,'2025'!AG48,'2025'!AL48,'2025'!AQ48,'2025'!AV48),IF('2026'!BF48="",SUM('2025'!H48,'2025'!M48,'2025'!R48,W48,'2025'!AB48,'2025'!AG48,'2025'!AL48,'2025'!AQ48,'2025'!AV48,'2025'!BA48),IF('2026'!BK48="",SUM('2025'!H48,'2025'!M48,'2025'!R48,W48,'2025'!AB48,'2025'!AG48,'2025'!AL48,'2025'!AQ48,'2025'!AV48,'2025'!BA48,'2025'!BF48),SUM('2025'!H48,'2025'!M48,'2025'!R48,W48,'2025'!AB48,'2025'!AG48,'2025'!AL48,'2025'!AQ48,'2025'!AV48,'2025'!BA48,'2025'!BF48,'2025'!BK48))))))))))))</f>
        <v>36532</v>
      </c>
      <c r="E48" s="29"/>
      <c r="F48" s="68">
        <v>3882</v>
      </c>
      <c r="G48" s="68">
        <v>16.3</v>
      </c>
      <c r="H48" s="68">
        <v>7126</v>
      </c>
      <c r="I48" s="68">
        <v>-7.8</v>
      </c>
      <c r="J48" s="68">
        <v>1.8</v>
      </c>
      <c r="K48" s="68">
        <v>3619</v>
      </c>
      <c r="L48" s="68">
        <v>38.1</v>
      </c>
      <c r="M48" s="68">
        <v>6329</v>
      </c>
      <c r="N48" s="68">
        <v>-10.3</v>
      </c>
      <c r="O48" s="68">
        <v>1.7</v>
      </c>
      <c r="P48" s="68">
        <v>3691</v>
      </c>
      <c r="Q48" s="68">
        <v>10.9</v>
      </c>
      <c r="R48" s="68">
        <v>6687</v>
      </c>
      <c r="S48" s="68">
        <v>-1.8</v>
      </c>
      <c r="T48" s="68">
        <v>1.8</v>
      </c>
      <c r="U48" s="68">
        <v>4200</v>
      </c>
      <c r="V48" s="68">
        <v>-10.4</v>
      </c>
      <c r="W48" s="68">
        <v>7535</v>
      </c>
      <c r="X48" s="68">
        <v>-17.7</v>
      </c>
      <c r="Y48" s="68">
        <v>1.8</v>
      </c>
      <c r="Z48" s="68">
        <v>4390</v>
      </c>
      <c r="AA48" s="68">
        <v>-5.9</v>
      </c>
      <c r="AB48" s="68">
        <v>8855</v>
      </c>
      <c r="AC48" s="68">
        <v>-3.3</v>
      </c>
      <c r="AD48" s="68">
        <v>2</v>
      </c>
      <c r="AE48" s="68">
        <v>5309</v>
      </c>
      <c r="AF48" s="68">
        <v>-17.5</v>
      </c>
      <c r="AG48" s="68">
        <v>10892</v>
      </c>
      <c r="AH48" s="68">
        <v>-20.8</v>
      </c>
      <c r="AI48" s="68">
        <v>2.1</v>
      </c>
      <c r="AJ48" s="68">
        <v>6853</v>
      </c>
      <c r="AK48" s="68">
        <v>-3.8</v>
      </c>
      <c r="AL48" s="68">
        <v>16136</v>
      </c>
      <c r="AM48" s="68">
        <v>8.6999999999999993</v>
      </c>
      <c r="AN48" s="68">
        <v>2.4</v>
      </c>
      <c r="AO48" s="68">
        <v>7289</v>
      </c>
      <c r="AP48" s="68">
        <v>-5.9</v>
      </c>
      <c r="AQ48" s="68">
        <v>18005</v>
      </c>
      <c r="AR48" s="68">
        <v>-3.4</v>
      </c>
      <c r="AS48" s="68">
        <v>2.5</v>
      </c>
      <c r="AT48" s="68">
        <v>6168</v>
      </c>
      <c r="AU48" s="68">
        <v>-11.1</v>
      </c>
      <c r="AV48" s="68">
        <v>11447</v>
      </c>
      <c r="AW48" s="68">
        <v>-17.2</v>
      </c>
      <c r="AX48" s="68">
        <v>1.9</v>
      </c>
      <c r="AY48" s="68">
        <v>6992</v>
      </c>
      <c r="AZ48" s="68">
        <v>21.9</v>
      </c>
      <c r="BA48" s="68">
        <v>13978</v>
      </c>
      <c r="BB48" s="68">
        <v>27.2</v>
      </c>
      <c r="BC48" s="68">
        <v>2</v>
      </c>
      <c r="BD48" s="68">
        <v>4995</v>
      </c>
      <c r="BE48" s="68">
        <v>0.1</v>
      </c>
      <c r="BF48" s="68">
        <v>10743</v>
      </c>
      <c r="BG48" s="68">
        <v>7</v>
      </c>
      <c r="BH48" s="68">
        <v>2.2000000000000002</v>
      </c>
      <c r="BI48" s="68">
        <v>4932</v>
      </c>
      <c r="BJ48" s="68">
        <v>-4.7</v>
      </c>
      <c r="BK48" s="68">
        <v>9483</v>
      </c>
      <c r="BL48" s="68">
        <v>-6.5</v>
      </c>
      <c r="BM48" s="68">
        <v>1.9</v>
      </c>
    </row>
    <row r="49" spans="1:65" x14ac:dyDescent="0.3">
      <c r="A49" s="74" t="s">
        <v>65</v>
      </c>
      <c r="B49" s="28">
        <f>IF('2026'!K49="",'2025'!F49,IF('2026'!P49="",SUM('2025'!F49,'2025'!K49),IF('2026'!U49="",SUM('2025'!F49,'2025'!K49,'2025'!P49),IF('2026'!Z49="",SUM('2025'!F49,'2025'!K49,'2025'!P49,U49),IF('2026'!AE49="",SUM('2025'!F49,'2025'!K49,'2025'!P49,U49,'2025'!Z49),IF('2026'!AJ49="",SUM('2025'!F49,'2025'!K49,'2025'!P49,U49,'2025'!Z49,'2025'!AE49),IF('2026'!AO49="",SUM('2025'!F49,'2025'!K49,'2025'!P49,U49,'2025'!Z49,'2025'!AE49,'2025'!AJ49),IF('2026'!AT49="",SUM('2025'!F49,'2025'!K49,'2025'!P49,U49,'2025'!Z49,'2025'!AE49,'2025'!AJ49,'2025'!AO49),IF('2026'!AY49="",SUM('2025'!F49,'2025'!K49,'2025'!P49,U49,'2025'!Z49,'2025'!AE49,'2025'!AJ49,'2025'!AO49,'2025'!AT49),IF('2026'!BD49="",SUM('2025'!F49,'2025'!K49,'2025'!P49,U49,'2025'!Z49,'2025'!AE49,'2025'!AJ49,'2025'!AO49,'2025'!AT49,'2025'!AY49),IF('2026'!BI49="",SUM('2025'!F49,'2025'!K49,'2025'!P49,U49,'2025'!Z49,'2025'!AE49,'2025'!AJ49,'2025'!AO49,'2025'!AT49,'2025'!AY49,'2025'!BD49),SUM('2025'!F49,'2025'!K49,'2025'!P49,U49,'2025'!Z49,'2025'!AE49,'2025'!AJ49,'2025'!AO49,'2025'!AT49,'2025'!AY49,'2025'!BD49,'2025'!BI49))))))))))))</f>
        <v>46478</v>
      </c>
      <c r="C49" s="29"/>
      <c r="D49" s="28">
        <f>IF('2026'!M49="",'2025'!H49,IF('2026'!R49="",SUM('2025'!H49,'2025'!M49),IF('2026'!W49="",SUM('2025'!H49,'2025'!M49,'2025'!R49),IF('2026'!AB49="",SUM('2025'!H49,'2025'!M49,'2025'!R49,W49),IF('2026'!AG49="",SUM('2025'!H49,'2025'!M49,'2025'!R49,W49,'2025'!AB49),IF('2026'!AL49="",SUM('2025'!H49,'2025'!M49,'2025'!R49,W49,'2025'!AB49,'2025'!AG49),IF('2026'!AQ49="",SUM('2025'!H49,'2025'!M49,'2025'!R49,W49,'2025'!AB49,'2025'!AG49,'2025'!AL49),IF('2026'!AV49="",SUM('2025'!H49,'2025'!M49,'2025'!R49,W49,'2025'!AB49,'2025'!AG49,'2025'!AL49,'2025'!AQ49),IF('2026'!BA49="",SUM('2025'!H49,'2025'!M49,'2025'!R49,W49,'2025'!AB49,'2025'!AG49,'2025'!AL49,'2025'!AQ49,'2025'!AV49),IF('2026'!BF49="",SUM('2025'!H49,'2025'!M49,'2025'!R49,W49,'2025'!AB49,'2025'!AG49,'2025'!AL49,'2025'!AQ49,'2025'!AV49,'2025'!BA49),IF('2026'!BK49="",SUM('2025'!H49,'2025'!M49,'2025'!R49,W49,'2025'!AB49,'2025'!AG49,'2025'!AL49,'2025'!AQ49,'2025'!AV49,'2025'!BA49,'2025'!BF49),SUM('2025'!H49,'2025'!M49,'2025'!R49,W49,'2025'!AB49,'2025'!AG49,'2025'!AL49,'2025'!AQ49,'2025'!AV49,'2025'!BA49,'2025'!BF49,'2025'!BK49))))))))))))</f>
        <v>92737</v>
      </c>
      <c r="E49" s="29"/>
      <c r="F49" s="68">
        <v>4955</v>
      </c>
      <c r="G49" s="68">
        <v>-41.1</v>
      </c>
      <c r="H49" s="68">
        <v>9915</v>
      </c>
      <c r="I49" s="68">
        <v>-46.4</v>
      </c>
      <c r="J49" s="68">
        <v>2</v>
      </c>
      <c r="K49" s="68">
        <v>6198</v>
      </c>
      <c r="L49" s="68">
        <v>20.8</v>
      </c>
      <c r="M49" s="68">
        <v>12541</v>
      </c>
      <c r="N49" s="68">
        <v>26</v>
      </c>
      <c r="O49" s="68">
        <v>2</v>
      </c>
      <c r="P49" s="68">
        <v>13555</v>
      </c>
      <c r="Q49" s="68">
        <v>7.9</v>
      </c>
      <c r="R49" s="68">
        <v>28496</v>
      </c>
      <c r="S49" s="68">
        <v>0</v>
      </c>
      <c r="T49" s="68">
        <v>2.1</v>
      </c>
      <c r="U49" s="68">
        <v>10370</v>
      </c>
      <c r="V49" s="68">
        <v>-14.7</v>
      </c>
      <c r="W49" s="68">
        <v>19241</v>
      </c>
      <c r="X49" s="68">
        <v>-22.5</v>
      </c>
      <c r="Y49" s="68">
        <v>1.9</v>
      </c>
      <c r="Z49" s="68">
        <v>11400</v>
      </c>
      <c r="AA49" s="68">
        <v>4.7</v>
      </c>
      <c r="AB49" s="68">
        <v>22544</v>
      </c>
      <c r="AC49" s="68">
        <v>0</v>
      </c>
      <c r="AD49" s="68">
        <v>2</v>
      </c>
      <c r="AE49" s="68">
        <v>14446</v>
      </c>
      <c r="AF49" s="68">
        <v>-12.9</v>
      </c>
      <c r="AG49" s="68">
        <v>29456</v>
      </c>
      <c r="AH49" s="68">
        <v>-20.399999999999999</v>
      </c>
      <c r="AI49" s="68">
        <v>2</v>
      </c>
      <c r="AJ49" s="68">
        <v>10088</v>
      </c>
      <c r="AK49" s="68">
        <v>4.4000000000000004</v>
      </c>
      <c r="AL49" s="68">
        <v>20379</v>
      </c>
      <c r="AM49" s="68">
        <v>16.399999999999999</v>
      </c>
      <c r="AN49" s="68">
        <v>2</v>
      </c>
      <c r="AO49" s="68">
        <v>11409</v>
      </c>
      <c r="AP49" s="68">
        <v>26.6</v>
      </c>
      <c r="AQ49" s="68">
        <v>22728</v>
      </c>
      <c r="AR49" s="68">
        <v>20.100000000000001</v>
      </c>
      <c r="AS49" s="68">
        <v>2</v>
      </c>
      <c r="AT49" s="68">
        <v>13352</v>
      </c>
      <c r="AU49" s="68">
        <v>7.3</v>
      </c>
      <c r="AV49" s="68">
        <v>26719</v>
      </c>
      <c r="AW49" s="68">
        <v>4.0999999999999996</v>
      </c>
      <c r="AX49" s="68">
        <v>2</v>
      </c>
      <c r="AY49" s="68">
        <v>14535</v>
      </c>
      <c r="AZ49" s="68">
        <v>31.5</v>
      </c>
      <c r="BA49" s="68">
        <v>32491</v>
      </c>
      <c r="BB49" s="68">
        <v>46</v>
      </c>
      <c r="BC49" s="68">
        <v>2.2000000000000002</v>
      </c>
      <c r="BD49" s="68">
        <v>14804</v>
      </c>
      <c r="BE49" s="68">
        <v>12.3</v>
      </c>
      <c r="BF49" s="68">
        <v>30482</v>
      </c>
      <c r="BG49" s="68">
        <v>6.8</v>
      </c>
      <c r="BH49" s="68">
        <v>2.1</v>
      </c>
      <c r="BI49" s="68">
        <v>7730</v>
      </c>
      <c r="BJ49" s="68">
        <v>13.5</v>
      </c>
      <c r="BK49" s="68">
        <v>13453</v>
      </c>
      <c r="BL49" s="68">
        <v>3.2</v>
      </c>
      <c r="BM49" s="68">
        <v>1.7</v>
      </c>
    </row>
    <row r="50" spans="1:65" x14ac:dyDescent="0.3">
      <c r="A50" s="74" t="s">
        <v>66</v>
      </c>
      <c r="B50" s="28">
        <f>IF('2026'!K50="",'2025'!F50,IF('2026'!P50="",SUM('2025'!F50,'2025'!K50),IF('2026'!U50="",SUM('2025'!F50,'2025'!K50,'2025'!P50),IF('2026'!Z50="",SUM('2025'!F50,'2025'!K50,'2025'!P50,U50),IF('2026'!AE50="",SUM('2025'!F50,'2025'!K50,'2025'!P50,U50,'2025'!Z50),IF('2026'!AJ50="",SUM('2025'!F50,'2025'!K50,'2025'!P50,U50,'2025'!Z50,'2025'!AE50),IF('2026'!AO50="",SUM('2025'!F50,'2025'!K50,'2025'!P50,U50,'2025'!Z50,'2025'!AE50,'2025'!AJ50),IF('2026'!AT50="",SUM('2025'!F50,'2025'!K50,'2025'!P50,U50,'2025'!Z50,'2025'!AE50,'2025'!AJ50,'2025'!AO50),IF('2026'!AY50="",SUM('2025'!F50,'2025'!K50,'2025'!P50,U50,'2025'!Z50,'2025'!AE50,'2025'!AJ50,'2025'!AO50,'2025'!AT50),IF('2026'!BD50="",SUM('2025'!F50,'2025'!K50,'2025'!P50,U50,'2025'!Z50,'2025'!AE50,'2025'!AJ50,'2025'!AO50,'2025'!AT50,'2025'!AY50),IF('2026'!BI50="",SUM('2025'!F50,'2025'!K50,'2025'!P50,U50,'2025'!Z50,'2025'!AE50,'2025'!AJ50,'2025'!AO50,'2025'!AT50,'2025'!AY50,'2025'!BD50),SUM('2025'!F50,'2025'!K50,'2025'!P50,U50,'2025'!Z50,'2025'!AE50,'2025'!AJ50,'2025'!AO50,'2025'!AT50,'2025'!AY50,'2025'!BD50,'2025'!BI50))))))))))))</f>
        <v>13669</v>
      </c>
      <c r="C50" s="29"/>
      <c r="D50" s="28">
        <f>IF('2026'!M50="",'2025'!H50,IF('2026'!R50="",SUM('2025'!H50,'2025'!M50),IF('2026'!W50="",SUM('2025'!H50,'2025'!M50,'2025'!R50),IF('2026'!AB50="",SUM('2025'!H50,'2025'!M50,'2025'!R50,W50),IF('2026'!AG50="",SUM('2025'!H50,'2025'!M50,'2025'!R50,W50,'2025'!AB50),IF('2026'!AL50="",SUM('2025'!H50,'2025'!M50,'2025'!R50,W50,'2025'!AB50,'2025'!AG50),IF('2026'!AQ50="",SUM('2025'!H50,'2025'!M50,'2025'!R50,W50,'2025'!AB50,'2025'!AG50,'2025'!AL50),IF('2026'!AV50="",SUM('2025'!H50,'2025'!M50,'2025'!R50,W50,'2025'!AB50,'2025'!AG50,'2025'!AL50,'2025'!AQ50),IF('2026'!BA50="",SUM('2025'!H50,'2025'!M50,'2025'!R50,W50,'2025'!AB50,'2025'!AG50,'2025'!AL50,'2025'!AQ50,'2025'!AV50),IF('2026'!BF50="",SUM('2025'!H50,'2025'!M50,'2025'!R50,W50,'2025'!AB50,'2025'!AG50,'2025'!AL50,'2025'!AQ50,'2025'!AV50,'2025'!BA50),IF('2026'!BK50="",SUM('2025'!H50,'2025'!M50,'2025'!R50,W50,'2025'!AB50,'2025'!AG50,'2025'!AL50,'2025'!AQ50,'2025'!AV50,'2025'!BA50,'2025'!BF50),SUM('2025'!H50,'2025'!M50,'2025'!R50,W50,'2025'!AB50,'2025'!AG50,'2025'!AL50,'2025'!AQ50,'2025'!AV50,'2025'!BA50,'2025'!BF50,'2025'!BK50))))))))))))</f>
        <v>34444</v>
      </c>
      <c r="E50" s="29"/>
      <c r="F50" s="68">
        <v>1704</v>
      </c>
      <c r="G50" s="68">
        <v>-34.700000000000003</v>
      </c>
      <c r="H50" s="68">
        <v>4504</v>
      </c>
      <c r="I50" s="68">
        <v>-23</v>
      </c>
      <c r="J50" s="68">
        <v>2.6</v>
      </c>
      <c r="K50" s="68">
        <v>2254</v>
      </c>
      <c r="L50" s="68">
        <v>-9.6</v>
      </c>
      <c r="M50" s="68">
        <v>5926</v>
      </c>
      <c r="N50" s="68">
        <v>-9.4</v>
      </c>
      <c r="O50" s="68">
        <v>2.6</v>
      </c>
      <c r="P50" s="68">
        <v>2850</v>
      </c>
      <c r="Q50" s="68">
        <v>-3.4</v>
      </c>
      <c r="R50" s="68">
        <v>7290</v>
      </c>
      <c r="S50" s="68">
        <v>-8.1</v>
      </c>
      <c r="T50" s="68">
        <v>2.6</v>
      </c>
      <c r="U50" s="68">
        <v>3075</v>
      </c>
      <c r="V50" s="68">
        <v>-12.8</v>
      </c>
      <c r="W50" s="68">
        <v>7387</v>
      </c>
      <c r="X50" s="68">
        <v>-21</v>
      </c>
      <c r="Y50" s="68">
        <v>2.4</v>
      </c>
      <c r="Z50" s="68">
        <v>3786</v>
      </c>
      <c r="AA50" s="68">
        <v>-14.4</v>
      </c>
      <c r="AB50" s="68">
        <v>9337</v>
      </c>
      <c r="AC50" s="68">
        <v>-20.7</v>
      </c>
      <c r="AD50" s="68">
        <v>2.5</v>
      </c>
      <c r="AE50" s="68">
        <v>3989</v>
      </c>
      <c r="AF50" s="68">
        <v>-15.7</v>
      </c>
      <c r="AG50" s="68">
        <v>9954</v>
      </c>
      <c r="AH50" s="68">
        <v>-32.299999999999997</v>
      </c>
      <c r="AI50" s="68">
        <v>2.5</v>
      </c>
      <c r="AJ50" s="68">
        <v>3533</v>
      </c>
      <c r="AK50" s="68">
        <v>16.8</v>
      </c>
      <c r="AL50" s="68">
        <v>9513</v>
      </c>
      <c r="AM50" s="68">
        <v>33</v>
      </c>
      <c r="AN50" s="68">
        <v>2.7</v>
      </c>
      <c r="AO50" s="68">
        <v>3142</v>
      </c>
      <c r="AP50" s="68">
        <v>21.7</v>
      </c>
      <c r="AQ50" s="68">
        <v>7516</v>
      </c>
      <c r="AR50" s="68">
        <v>0.3</v>
      </c>
      <c r="AS50" s="68">
        <v>2.4</v>
      </c>
      <c r="AT50" s="68">
        <v>4601</v>
      </c>
      <c r="AU50" s="68">
        <v>26</v>
      </c>
      <c r="AV50" s="68">
        <v>11014</v>
      </c>
      <c r="AW50" s="68">
        <v>17.100000000000001</v>
      </c>
      <c r="AX50" s="68">
        <v>2.4</v>
      </c>
      <c r="AY50" s="68">
        <v>5950</v>
      </c>
      <c r="AZ50" s="68">
        <v>57.5</v>
      </c>
      <c r="BA50" s="68">
        <v>16240</v>
      </c>
      <c r="BB50" s="68">
        <v>72.599999999999994</v>
      </c>
      <c r="BC50" s="68">
        <v>2.7</v>
      </c>
      <c r="BD50" s="68">
        <v>7005</v>
      </c>
      <c r="BE50" s="68">
        <v>61.5</v>
      </c>
      <c r="BF50" s="68">
        <v>14103</v>
      </c>
      <c r="BG50" s="68">
        <v>26.2</v>
      </c>
      <c r="BH50" s="68">
        <v>2</v>
      </c>
      <c r="BI50" s="68">
        <v>3013</v>
      </c>
      <c r="BJ50" s="68">
        <v>11</v>
      </c>
      <c r="BK50" s="68">
        <v>7074</v>
      </c>
      <c r="BL50" s="68">
        <v>6.6</v>
      </c>
      <c r="BM50" s="68">
        <v>2.2999999999999998</v>
      </c>
    </row>
    <row r="51" spans="1:65" x14ac:dyDescent="0.3">
      <c r="A51" s="74" t="s">
        <v>67</v>
      </c>
      <c r="B51" s="28">
        <f>IF('2026'!K51="",'2025'!F51,IF('2026'!P51="",SUM('2025'!F51,'2025'!K51),IF('2026'!U51="",SUM('2025'!F51,'2025'!K51,'2025'!P51),IF('2026'!Z51="",SUM('2025'!F51,'2025'!K51,'2025'!P51,U51),IF('2026'!AE51="",SUM('2025'!F51,'2025'!K51,'2025'!P51,U51,'2025'!Z51),IF('2026'!AJ51="",SUM('2025'!F51,'2025'!K51,'2025'!P51,U51,'2025'!Z51,'2025'!AE51),IF('2026'!AO51="",SUM('2025'!F51,'2025'!K51,'2025'!P51,U51,'2025'!Z51,'2025'!AE51,'2025'!AJ51),IF('2026'!AT51="",SUM('2025'!F51,'2025'!K51,'2025'!P51,U51,'2025'!Z51,'2025'!AE51,'2025'!AJ51,'2025'!AO51),IF('2026'!AY51="",SUM('2025'!F51,'2025'!K51,'2025'!P51,U51,'2025'!Z51,'2025'!AE51,'2025'!AJ51,'2025'!AO51,'2025'!AT51),IF('2026'!BD51="",SUM('2025'!F51,'2025'!K51,'2025'!P51,U51,'2025'!Z51,'2025'!AE51,'2025'!AJ51,'2025'!AO51,'2025'!AT51,'2025'!AY51),IF('2026'!BI51="",SUM('2025'!F51,'2025'!K51,'2025'!P51,U51,'2025'!Z51,'2025'!AE51,'2025'!AJ51,'2025'!AO51,'2025'!AT51,'2025'!AY51,'2025'!BD51),SUM('2025'!F51,'2025'!K51,'2025'!P51,U51,'2025'!Z51,'2025'!AE51,'2025'!AJ51,'2025'!AO51,'2025'!AT51,'2025'!AY51,'2025'!BD51,'2025'!BI51))))))))))))</f>
        <v>6684</v>
      </c>
      <c r="C51" s="29"/>
      <c r="D51" s="28">
        <f>IF('2026'!M51="",'2025'!H51,IF('2026'!R51="",SUM('2025'!H51,'2025'!M51),IF('2026'!W51="",SUM('2025'!H51,'2025'!M51,'2025'!R51),IF('2026'!AB51="",SUM('2025'!H51,'2025'!M51,'2025'!R51,W51),IF('2026'!AG51="",SUM('2025'!H51,'2025'!M51,'2025'!R51,W51,'2025'!AB51),IF('2026'!AL51="",SUM('2025'!H51,'2025'!M51,'2025'!R51,W51,'2025'!AB51,'2025'!AG51),IF('2026'!AQ51="",SUM('2025'!H51,'2025'!M51,'2025'!R51,W51,'2025'!AB51,'2025'!AG51,'2025'!AL51),IF('2026'!AV51="",SUM('2025'!H51,'2025'!M51,'2025'!R51,W51,'2025'!AB51,'2025'!AG51,'2025'!AL51,'2025'!AQ51),IF('2026'!BA51="",SUM('2025'!H51,'2025'!M51,'2025'!R51,W51,'2025'!AB51,'2025'!AG51,'2025'!AL51,'2025'!AQ51,'2025'!AV51),IF('2026'!BF51="",SUM('2025'!H51,'2025'!M51,'2025'!R51,W51,'2025'!AB51,'2025'!AG51,'2025'!AL51,'2025'!AQ51,'2025'!AV51,'2025'!BA51),IF('2026'!BK51="",SUM('2025'!H51,'2025'!M51,'2025'!R51,W51,'2025'!AB51,'2025'!AG51,'2025'!AL51,'2025'!AQ51,'2025'!AV51,'2025'!BA51,'2025'!BF51),SUM('2025'!H51,'2025'!M51,'2025'!R51,W51,'2025'!AB51,'2025'!AG51,'2025'!AL51,'2025'!AQ51,'2025'!AV51,'2025'!BA51,'2025'!BF51,'2025'!BK51))))))))))))</f>
        <v>14858</v>
      </c>
      <c r="E51" s="29"/>
      <c r="F51" s="68">
        <v>1059</v>
      </c>
      <c r="G51" s="68">
        <v>-12.2</v>
      </c>
      <c r="H51" s="68">
        <v>2502</v>
      </c>
      <c r="I51" s="68">
        <v>-2.2999999999999998</v>
      </c>
      <c r="J51" s="68">
        <v>2.4</v>
      </c>
      <c r="K51" s="68">
        <v>1229</v>
      </c>
      <c r="L51" s="68">
        <v>53.8</v>
      </c>
      <c r="M51" s="68">
        <v>2637</v>
      </c>
      <c r="N51" s="68">
        <v>52</v>
      </c>
      <c r="O51" s="68">
        <v>2.1</v>
      </c>
      <c r="P51" s="68">
        <v>1740</v>
      </c>
      <c r="Q51" s="68">
        <v>39</v>
      </c>
      <c r="R51" s="68">
        <v>4148</v>
      </c>
      <c r="S51" s="68">
        <v>51.8</v>
      </c>
      <c r="T51" s="68">
        <v>2.4</v>
      </c>
      <c r="U51" s="68">
        <v>1180</v>
      </c>
      <c r="V51" s="68">
        <v>-8</v>
      </c>
      <c r="W51" s="68">
        <v>2300</v>
      </c>
      <c r="X51" s="68">
        <v>-15.7</v>
      </c>
      <c r="Y51" s="68">
        <v>1.9</v>
      </c>
      <c r="Z51" s="68">
        <v>1476</v>
      </c>
      <c r="AA51" s="68">
        <v>-18.7</v>
      </c>
      <c r="AB51" s="68">
        <v>3271</v>
      </c>
      <c r="AC51" s="68">
        <v>-25.2</v>
      </c>
      <c r="AD51" s="68">
        <v>2.2000000000000002</v>
      </c>
      <c r="AE51" s="68">
        <v>1037</v>
      </c>
      <c r="AF51" s="68">
        <v>-75</v>
      </c>
      <c r="AG51" s="68">
        <v>2125</v>
      </c>
      <c r="AH51" s="68">
        <v>-77.099999999999994</v>
      </c>
      <c r="AI51" s="68">
        <v>2</v>
      </c>
      <c r="AJ51" s="68">
        <v>1228</v>
      </c>
      <c r="AK51" s="68">
        <v>-49.8</v>
      </c>
      <c r="AL51" s="68">
        <v>3249</v>
      </c>
      <c r="AM51" s="68">
        <v>-40.5</v>
      </c>
      <c r="AN51" s="68">
        <v>2.6</v>
      </c>
      <c r="AO51" s="68">
        <v>1443</v>
      </c>
      <c r="AP51" s="68">
        <v>16.2</v>
      </c>
      <c r="AQ51" s="68">
        <v>3231</v>
      </c>
      <c r="AR51" s="68">
        <v>15.9</v>
      </c>
      <c r="AS51" s="68">
        <v>2.2000000000000002</v>
      </c>
      <c r="AT51" s="68">
        <v>1875</v>
      </c>
      <c r="AU51" s="68">
        <v>-2.2999999999999998</v>
      </c>
      <c r="AV51" s="68">
        <v>4326</v>
      </c>
      <c r="AW51" s="68">
        <v>2.8</v>
      </c>
      <c r="AX51" s="68">
        <v>2.2999999999999998</v>
      </c>
      <c r="AY51" s="68">
        <v>1961</v>
      </c>
      <c r="AZ51" s="68">
        <v>106.2</v>
      </c>
      <c r="BA51" s="68">
        <v>4702</v>
      </c>
      <c r="BB51" s="68">
        <v>115.5</v>
      </c>
      <c r="BC51" s="68">
        <v>2.4</v>
      </c>
      <c r="BD51" s="68">
        <v>1802</v>
      </c>
      <c r="BE51" s="68">
        <v>29.5</v>
      </c>
      <c r="BF51" s="68">
        <v>3749</v>
      </c>
      <c r="BG51" s="68">
        <v>19.399999999999999</v>
      </c>
      <c r="BH51" s="68">
        <v>2.1</v>
      </c>
      <c r="BI51" s="68">
        <v>1476</v>
      </c>
      <c r="BJ51" s="68">
        <v>55.4</v>
      </c>
      <c r="BK51" s="68">
        <v>3195</v>
      </c>
      <c r="BL51" s="68">
        <v>35.700000000000003</v>
      </c>
      <c r="BM51" s="68">
        <v>2.2000000000000002</v>
      </c>
    </row>
    <row r="52" spans="1:65" x14ac:dyDescent="0.3">
      <c r="A52" s="74" t="s">
        <v>68</v>
      </c>
      <c r="B52" s="28">
        <f>IF('2026'!K52="",'2025'!F52,IF('2026'!P52="",SUM('2025'!F52,'2025'!K52),IF('2026'!U52="",SUM('2025'!F52,'2025'!K52,'2025'!P52),IF('2026'!Z52="",SUM('2025'!F52,'2025'!K52,'2025'!P52,U52),IF('2026'!AE52="",SUM('2025'!F52,'2025'!K52,'2025'!P52,U52,'2025'!Z52),IF('2026'!AJ52="",SUM('2025'!F52,'2025'!K52,'2025'!P52,U52,'2025'!Z52,'2025'!AE52),IF('2026'!AO52="",SUM('2025'!F52,'2025'!K52,'2025'!P52,U52,'2025'!Z52,'2025'!AE52,'2025'!AJ52),IF('2026'!AT52="",SUM('2025'!F52,'2025'!K52,'2025'!P52,U52,'2025'!Z52,'2025'!AE52,'2025'!AJ52,'2025'!AO52),IF('2026'!AY52="",SUM('2025'!F52,'2025'!K52,'2025'!P52,U52,'2025'!Z52,'2025'!AE52,'2025'!AJ52,'2025'!AO52,'2025'!AT52),IF('2026'!BD52="",SUM('2025'!F52,'2025'!K52,'2025'!P52,U52,'2025'!Z52,'2025'!AE52,'2025'!AJ52,'2025'!AO52,'2025'!AT52,'2025'!AY52),IF('2026'!BI52="",SUM('2025'!F52,'2025'!K52,'2025'!P52,U52,'2025'!Z52,'2025'!AE52,'2025'!AJ52,'2025'!AO52,'2025'!AT52,'2025'!AY52,'2025'!BD52),SUM('2025'!F52,'2025'!K52,'2025'!P52,U52,'2025'!Z52,'2025'!AE52,'2025'!AJ52,'2025'!AO52,'2025'!AT52,'2025'!AY52,'2025'!BD52,'2025'!BI52))))))))))))</f>
        <v>17332</v>
      </c>
      <c r="C52" s="29"/>
      <c r="D52" s="28">
        <f>IF('2026'!M52="",'2025'!H52,IF('2026'!R52="",SUM('2025'!H52,'2025'!M52),IF('2026'!W52="",SUM('2025'!H52,'2025'!M52,'2025'!R52),IF('2026'!AB52="",SUM('2025'!H52,'2025'!M52,'2025'!R52,W52),IF('2026'!AG52="",SUM('2025'!H52,'2025'!M52,'2025'!R52,W52,'2025'!AB52),IF('2026'!AL52="",SUM('2025'!H52,'2025'!M52,'2025'!R52,W52,'2025'!AB52,'2025'!AG52),IF('2026'!AQ52="",SUM('2025'!H52,'2025'!M52,'2025'!R52,W52,'2025'!AB52,'2025'!AG52,'2025'!AL52),IF('2026'!AV52="",SUM('2025'!H52,'2025'!M52,'2025'!R52,W52,'2025'!AB52,'2025'!AG52,'2025'!AL52,'2025'!AQ52),IF('2026'!BA52="",SUM('2025'!H52,'2025'!M52,'2025'!R52,W52,'2025'!AB52,'2025'!AG52,'2025'!AL52,'2025'!AQ52,'2025'!AV52),IF('2026'!BF52="",SUM('2025'!H52,'2025'!M52,'2025'!R52,W52,'2025'!AB52,'2025'!AG52,'2025'!AL52,'2025'!AQ52,'2025'!AV52,'2025'!BA52),IF('2026'!BK52="",SUM('2025'!H52,'2025'!M52,'2025'!R52,W52,'2025'!AB52,'2025'!AG52,'2025'!AL52,'2025'!AQ52,'2025'!AV52,'2025'!BA52,'2025'!BF52),SUM('2025'!H52,'2025'!M52,'2025'!R52,W52,'2025'!AB52,'2025'!AG52,'2025'!AL52,'2025'!AQ52,'2025'!AV52,'2025'!BA52,'2025'!BF52,'2025'!BK52))))))))))))</f>
        <v>38650</v>
      </c>
      <c r="E52" s="29"/>
      <c r="F52" s="68">
        <v>2200</v>
      </c>
      <c r="G52" s="68">
        <v>-11</v>
      </c>
      <c r="H52" s="68">
        <v>5108</v>
      </c>
      <c r="I52" s="68">
        <v>-10.9</v>
      </c>
      <c r="J52" s="68">
        <v>2.2999999999999998</v>
      </c>
      <c r="K52" s="68">
        <v>3373</v>
      </c>
      <c r="L52" s="68">
        <v>-3.4</v>
      </c>
      <c r="M52" s="68">
        <v>7313</v>
      </c>
      <c r="N52" s="68">
        <v>-2.4</v>
      </c>
      <c r="O52" s="68">
        <v>2.2000000000000002</v>
      </c>
      <c r="P52" s="68">
        <v>5232</v>
      </c>
      <c r="Q52" s="68">
        <v>32.9</v>
      </c>
      <c r="R52" s="68">
        <v>11260</v>
      </c>
      <c r="S52" s="68">
        <v>16.899999999999999</v>
      </c>
      <c r="T52" s="68">
        <v>2.2000000000000002</v>
      </c>
      <c r="U52" s="68">
        <v>2619</v>
      </c>
      <c r="V52" s="68">
        <v>-27.6</v>
      </c>
      <c r="W52" s="68">
        <v>6524</v>
      </c>
      <c r="X52" s="68">
        <v>-22.5</v>
      </c>
      <c r="Y52" s="68">
        <v>2.5</v>
      </c>
      <c r="Z52" s="68">
        <v>3908</v>
      </c>
      <c r="AA52" s="68">
        <v>-19</v>
      </c>
      <c r="AB52" s="68">
        <v>8445</v>
      </c>
      <c r="AC52" s="68">
        <v>-19.8</v>
      </c>
      <c r="AD52" s="68">
        <v>2.2000000000000002</v>
      </c>
      <c r="AE52" s="68">
        <v>4120</v>
      </c>
      <c r="AF52" s="68">
        <v>-24.6</v>
      </c>
      <c r="AG52" s="68">
        <v>9230</v>
      </c>
      <c r="AH52" s="68">
        <v>-23.9</v>
      </c>
      <c r="AI52" s="68">
        <v>2.2000000000000002</v>
      </c>
      <c r="AJ52" s="68">
        <v>4142</v>
      </c>
      <c r="AK52" s="68">
        <v>37.1</v>
      </c>
      <c r="AL52" s="68">
        <v>8602</v>
      </c>
      <c r="AM52" s="68">
        <v>20.100000000000001</v>
      </c>
      <c r="AN52" s="68">
        <v>2.1</v>
      </c>
      <c r="AO52" s="68">
        <v>3805</v>
      </c>
      <c r="AP52" s="68">
        <v>2</v>
      </c>
      <c r="AQ52" s="68">
        <v>8252</v>
      </c>
      <c r="AR52" s="68">
        <v>0.4</v>
      </c>
      <c r="AS52" s="68">
        <v>2.2000000000000002</v>
      </c>
      <c r="AT52" s="68">
        <v>4782</v>
      </c>
      <c r="AU52" s="68">
        <v>-2.2999999999999998</v>
      </c>
      <c r="AV52" s="68">
        <v>9237</v>
      </c>
      <c r="AW52" s="68">
        <v>-9.6999999999999993</v>
      </c>
      <c r="AX52" s="68">
        <v>1.9</v>
      </c>
      <c r="AY52" s="68">
        <v>6607</v>
      </c>
      <c r="AZ52" s="68">
        <v>55.1</v>
      </c>
      <c r="BA52" s="68">
        <v>14710</v>
      </c>
      <c r="BB52" s="68">
        <v>50.1</v>
      </c>
      <c r="BC52" s="68">
        <v>2.2000000000000002</v>
      </c>
      <c r="BD52" s="68">
        <v>4999</v>
      </c>
      <c r="BE52" s="68">
        <v>9.4</v>
      </c>
      <c r="BF52" s="68">
        <v>10287</v>
      </c>
      <c r="BG52" s="68">
        <v>-1.2</v>
      </c>
      <c r="BH52" s="68">
        <v>2.1</v>
      </c>
      <c r="BI52" s="68">
        <v>3927</v>
      </c>
      <c r="BJ52" s="68">
        <v>-1.3</v>
      </c>
      <c r="BK52" s="68">
        <v>7259</v>
      </c>
      <c r="BL52" s="68">
        <v>-5.3</v>
      </c>
      <c r="BM52" s="68">
        <v>1.8</v>
      </c>
    </row>
    <row r="53" spans="1:65" x14ac:dyDescent="0.3">
      <c r="A53" s="74" t="s">
        <v>69</v>
      </c>
      <c r="B53" s="28">
        <f>IF('2026'!K53="",'2025'!F53,IF('2026'!P53="",SUM('2025'!F53,'2025'!K53),IF('2026'!U53="",SUM('2025'!F53,'2025'!K53,'2025'!P53),IF('2026'!Z53="",SUM('2025'!F53,'2025'!K53,'2025'!P53,U53),IF('2026'!AE53="",SUM('2025'!F53,'2025'!K53,'2025'!P53,U53,'2025'!Z53),IF('2026'!AJ53="",SUM('2025'!F53,'2025'!K53,'2025'!P53,U53,'2025'!Z53,'2025'!AE53),IF('2026'!AO53="",SUM('2025'!F53,'2025'!K53,'2025'!P53,U53,'2025'!Z53,'2025'!AE53,'2025'!AJ53),IF('2026'!AT53="",SUM('2025'!F53,'2025'!K53,'2025'!P53,U53,'2025'!Z53,'2025'!AE53,'2025'!AJ53,'2025'!AO53),IF('2026'!AY53="",SUM('2025'!F53,'2025'!K53,'2025'!P53,U53,'2025'!Z53,'2025'!AE53,'2025'!AJ53,'2025'!AO53,'2025'!AT53),IF('2026'!BD53="",SUM('2025'!F53,'2025'!K53,'2025'!P53,U53,'2025'!Z53,'2025'!AE53,'2025'!AJ53,'2025'!AO53,'2025'!AT53,'2025'!AY53),IF('2026'!BI53="",SUM('2025'!F53,'2025'!K53,'2025'!P53,U53,'2025'!Z53,'2025'!AE53,'2025'!AJ53,'2025'!AO53,'2025'!AT53,'2025'!AY53,'2025'!BD53),SUM('2025'!F53,'2025'!K53,'2025'!P53,U53,'2025'!Z53,'2025'!AE53,'2025'!AJ53,'2025'!AO53,'2025'!AT53,'2025'!AY53,'2025'!BD53,'2025'!BI53))))))))))))</f>
        <v>7422</v>
      </c>
      <c r="C53" s="29"/>
      <c r="D53" s="28">
        <f>IF('2026'!M53="",'2025'!H53,IF('2026'!R53="",SUM('2025'!H53,'2025'!M53),IF('2026'!W53="",SUM('2025'!H53,'2025'!M53,'2025'!R53),IF('2026'!AB53="",SUM('2025'!H53,'2025'!M53,'2025'!R53,W53),IF('2026'!AG53="",SUM('2025'!H53,'2025'!M53,'2025'!R53,W53,'2025'!AB53),IF('2026'!AL53="",SUM('2025'!H53,'2025'!M53,'2025'!R53,W53,'2025'!AB53,'2025'!AG53),IF('2026'!AQ53="",SUM('2025'!H53,'2025'!M53,'2025'!R53,W53,'2025'!AB53,'2025'!AG53,'2025'!AL53),IF('2026'!AV53="",SUM('2025'!H53,'2025'!M53,'2025'!R53,W53,'2025'!AB53,'2025'!AG53,'2025'!AL53,'2025'!AQ53),IF('2026'!BA53="",SUM('2025'!H53,'2025'!M53,'2025'!R53,W53,'2025'!AB53,'2025'!AG53,'2025'!AL53,'2025'!AQ53,'2025'!AV53),IF('2026'!BF53="",SUM('2025'!H53,'2025'!M53,'2025'!R53,W53,'2025'!AB53,'2025'!AG53,'2025'!AL53,'2025'!AQ53,'2025'!AV53,'2025'!BA53),IF('2026'!BK53="",SUM('2025'!H53,'2025'!M53,'2025'!R53,W53,'2025'!AB53,'2025'!AG53,'2025'!AL53,'2025'!AQ53,'2025'!AV53,'2025'!BA53,'2025'!BF53),SUM('2025'!H53,'2025'!M53,'2025'!R53,W53,'2025'!AB53,'2025'!AG53,'2025'!AL53,'2025'!AQ53,'2025'!AV53,'2025'!BA53,'2025'!BF53,'2025'!BK53))))))))))))</f>
        <v>15588</v>
      </c>
      <c r="E53" s="29"/>
      <c r="F53" s="68">
        <v>1194</v>
      </c>
      <c r="G53" s="68">
        <v>-5.5</v>
      </c>
      <c r="H53" s="68">
        <v>2394</v>
      </c>
      <c r="I53" s="68">
        <v>-11.2</v>
      </c>
      <c r="J53" s="68">
        <v>2</v>
      </c>
      <c r="K53" s="68">
        <v>1360</v>
      </c>
      <c r="L53" s="68">
        <v>26.5</v>
      </c>
      <c r="M53" s="68">
        <v>2743</v>
      </c>
      <c r="N53" s="68">
        <v>10.3</v>
      </c>
      <c r="O53" s="68">
        <v>2</v>
      </c>
      <c r="P53" s="68">
        <v>2105</v>
      </c>
      <c r="Q53" s="68">
        <v>52.8</v>
      </c>
      <c r="R53" s="68">
        <v>4989</v>
      </c>
      <c r="S53" s="68">
        <v>56.1</v>
      </c>
      <c r="T53" s="68">
        <v>2.4</v>
      </c>
      <c r="U53" s="68">
        <v>1349</v>
      </c>
      <c r="V53" s="68">
        <v>-12.7</v>
      </c>
      <c r="W53" s="68">
        <v>2458</v>
      </c>
      <c r="X53" s="68">
        <v>-34.1</v>
      </c>
      <c r="Y53" s="68">
        <v>1.8</v>
      </c>
      <c r="Z53" s="68">
        <v>1414</v>
      </c>
      <c r="AA53" s="68">
        <v>-8.8000000000000007</v>
      </c>
      <c r="AB53" s="68">
        <v>3004</v>
      </c>
      <c r="AC53" s="68">
        <v>-12.5</v>
      </c>
      <c r="AD53" s="68">
        <v>2.1</v>
      </c>
      <c r="AE53" s="68">
        <v>1738</v>
      </c>
      <c r="AF53" s="68">
        <v>5.3</v>
      </c>
      <c r="AG53" s="68">
        <v>3639</v>
      </c>
      <c r="AH53" s="68">
        <v>-9.6999999999999993</v>
      </c>
      <c r="AI53" s="68">
        <v>2.1</v>
      </c>
      <c r="AJ53" s="68">
        <v>2311</v>
      </c>
      <c r="AK53" s="68">
        <v>39.299999999999997</v>
      </c>
      <c r="AL53" s="68">
        <v>5060</v>
      </c>
      <c r="AM53" s="68">
        <v>66.400000000000006</v>
      </c>
      <c r="AN53" s="68">
        <v>2.2000000000000002</v>
      </c>
      <c r="AO53" s="68">
        <v>1900</v>
      </c>
      <c r="AP53" s="68">
        <v>2.2999999999999998</v>
      </c>
      <c r="AQ53" s="68">
        <v>3949</v>
      </c>
      <c r="AR53" s="68">
        <v>-3.3</v>
      </c>
      <c r="AS53" s="68">
        <v>2.1</v>
      </c>
      <c r="AT53" s="68">
        <v>2075</v>
      </c>
      <c r="AU53" s="68">
        <v>39.200000000000003</v>
      </c>
      <c r="AV53" s="68">
        <v>3957</v>
      </c>
      <c r="AW53" s="68">
        <v>44.9</v>
      </c>
      <c r="AX53" s="68">
        <v>1.9</v>
      </c>
      <c r="AY53" s="68">
        <v>2719</v>
      </c>
      <c r="AZ53" s="68">
        <v>71.400000000000006</v>
      </c>
      <c r="BA53" s="68">
        <v>6646</v>
      </c>
      <c r="BB53" s="68">
        <v>109.9</v>
      </c>
      <c r="BC53" s="68">
        <v>2.4</v>
      </c>
      <c r="BD53" s="68">
        <v>2678</v>
      </c>
      <c r="BE53" s="68">
        <v>27.8</v>
      </c>
      <c r="BF53" s="68">
        <v>5942</v>
      </c>
      <c r="BG53" s="68">
        <v>19.8</v>
      </c>
      <c r="BH53" s="68">
        <v>2.2000000000000002</v>
      </c>
      <c r="BI53" s="68">
        <v>1499</v>
      </c>
      <c r="BJ53" s="68">
        <v>23.4</v>
      </c>
      <c r="BK53" s="68">
        <v>2932</v>
      </c>
      <c r="BL53" s="68">
        <v>17.2</v>
      </c>
      <c r="BM53" s="68">
        <v>2</v>
      </c>
    </row>
    <row r="54" spans="1:65" x14ac:dyDescent="0.3">
      <c r="A54" s="74" t="s">
        <v>70</v>
      </c>
      <c r="B54" s="28">
        <f>IF('2026'!K54="",'2025'!F54,IF('2026'!P54="",SUM('2025'!F54,'2025'!K54),IF('2026'!U54="",SUM('2025'!F54,'2025'!K54,'2025'!P54),IF('2026'!Z54="",SUM('2025'!F54,'2025'!K54,'2025'!P54,U54),IF('2026'!AE54="",SUM('2025'!F54,'2025'!K54,'2025'!P54,U54,'2025'!Z54),IF('2026'!AJ54="",SUM('2025'!F54,'2025'!K54,'2025'!P54,U54,'2025'!Z54,'2025'!AE54),IF('2026'!AO54="",SUM('2025'!F54,'2025'!K54,'2025'!P54,U54,'2025'!Z54,'2025'!AE54,'2025'!AJ54),IF('2026'!AT54="",SUM('2025'!F54,'2025'!K54,'2025'!P54,U54,'2025'!Z54,'2025'!AE54,'2025'!AJ54,'2025'!AO54),IF('2026'!AY54="",SUM('2025'!F54,'2025'!K54,'2025'!P54,U54,'2025'!Z54,'2025'!AE54,'2025'!AJ54,'2025'!AO54,'2025'!AT54),IF('2026'!BD54="",SUM('2025'!F54,'2025'!K54,'2025'!P54,U54,'2025'!Z54,'2025'!AE54,'2025'!AJ54,'2025'!AO54,'2025'!AT54,'2025'!AY54),IF('2026'!BI54="",SUM('2025'!F54,'2025'!K54,'2025'!P54,U54,'2025'!Z54,'2025'!AE54,'2025'!AJ54,'2025'!AO54,'2025'!AT54,'2025'!AY54,'2025'!BD54),SUM('2025'!F54,'2025'!K54,'2025'!P54,U54,'2025'!Z54,'2025'!AE54,'2025'!AJ54,'2025'!AO54,'2025'!AT54,'2025'!AY54,'2025'!BD54,'2025'!BI54))))))))))))</f>
        <v>4587</v>
      </c>
      <c r="C54" s="29"/>
      <c r="D54" s="28">
        <f>IF('2026'!M54="",'2025'!H54,IF('2026'!R54="",SUM('2025'!H54,'2025'!M54),IF('2026'!W54="",SUM('2025'!H54,'2025'!M54,'2025'!R54),IF('2026'!AB54="",SUM('2025'!H54,'2025'!M54,'2025'!R54,W54),IF('2026'!AG54="",SUM('2025'!H54,'2025'!M54,'2025'!R54,W54,'2025'!AB54),IF('2026'!AL54="",SUM('2025'!H54,'2025'!M54,'2025'!R54,W54,'2025'!AB54,'2025'!AG54),IF('2026'!AQ54="",SUM('2025'!H54,'2025'!M54,'2025'!R54,W54,'2025'!AB54,'2025'!AG54,'2025'!AL54),IF('2026'!AV54="",SUM('2025'!H54,'2025'!M54,'2025'!R54,W54,'2025'!AB54,'2025'!AG54,'2025'!AL54,'2025'!AQ54),IF('2026'!BA54="",SUM('2025'!H54,'2025'!M54,'2025'!R54,W54,'2025'!AB54,'2025'!AG54,'2025'!AL54,'2025'!AQ54,'2025'!AV54),IF('2026'!BF54="",SUM('2025'!H54,'2025'!M54,'2025'!R54,W54,'2025'!AB54,'2025'!AG54,'2025'!AL54,'2025'!AQ54,'2025'!AV54,'2025'!BA54),IF('2026'!BK54="",SUM('2025'!H54,'2025'!M54,'2025'!R54,W54,'2025'!AB54,'2025'!AG54,'2025'!AL54,'2025'!AQ54,'2025'!AV54,'2025'!BA54,'2025'!BF54),SUM('2025'!H54,'2025'!M54,'2025'!R54,W54,'2025'!AB54,'2025'!AG54,'2025'!AL54,'2025'!AQ54,'2025'!AV54,'2025'!BA54,'2025'!BF54,'2025'!BK54))))))))))))</f>
        <v>9327</v>
      </c>
      <c r="E54" s="29"/>
      <c r="F54" s="68">
        <v>515</v>
      </c>
      <c r="G54" s="68">
        <v>-20.9</v>
      </c>
      <c r="H54" s="68">
        <v>1045</v>
      </c>
      <c r="I54" s="68">
        <v>-28.9</v>
      </c>
      <c r="J54" s="68">
        <v>2</v>
      </c>
      <c r="K54" s="68">
        <v>676</v>
      </c>
      <c r="L54" s="68">
        <v>-21.5</v>
      </c>
      <c r="M54" s="68">
        <v>1483</v>
      </c>
      <c r="N54" s="68">
        <v>-7</v>
      </c>
      <c r="O54" s="68">
        <v>2.2000000000000002</v>
      </c>
      <c r="P54" s="68">
        <v>1048</v>
      </c>
      <c r="Q54" s="68">
        <v>-53.4</v>
      </c>
      <c r="R54" s="68">
        <v>2133</v>
      </c>
      <c r="S54" s="68">
        <v>-59.5</v>
      </c>
      <c r="T54" s="68">
        <v>2</v>
      </c>
      <c r="U54" s="68">
        <v>969</v>
      </c>
      <c r="V54" s="68">
        <v>-26.1</v>
      </c>
      <c r="W54" s="68">
        <v>2083</v>
      </c>
      <c r="X54" s="68">
        <v>-30.9</v>
      </c>
      <c r="Y54" s="68">
        <v>2.1</v>
      </c>
      <c r="Z54" s="68">
        <v>1379</v>
      </c>
      <c r="AA54" s="68">
        <v>0.7</v>
      </c>
      <c r="AB54" s="68">
        <v>2583</v>
      </c>
      <c r="AC54" s="68">
        <v>-6</v>
      </c>
      <c r="AD54" s="68">
        <v>1.9</v>
      </c>
      <c r="AE54" s="68">
        <v>1069</v>
      </c>
      <c r="AF54" s="68">
        <v>-14.8</v>
      </c>
      <c r="AG54" s="68">
        <v>2058</v>
      </c>
      <c r="AH54" s="68">
        <v>-25.7</v>
      </c>
      <c r="AI54" s="68">
        <v>1.9</v>
      </c>
      <c r="AJ54" s="68">
        <v>1436</v>
      </c>
      <c r="AK54" s="68">
        <v>32.4</v>
      </c>
      <c r="AL54" s="68">
        <v>3111</v>
      </c>
      <c r="AM54" s="68">
        <v>40.9</v>
      </c>
      <c r="AN54" s="68">
        <v>2.2000000000000002</v>
      </c>
      <c r="AO54" s="68">
        <v>907</v>
      </c>
      <c r="AP54" s="68">
        <v>8.9</v>
      </c>
      <c r="AQ54" s="68">
        <v>1804</v>
      </c>
      <c r="AR54" s="68">
        <v>0.4</v>
      </c>
      <c r="AS54" s="68">
        <v>2</v>
      </c>
      <c r="AT54" s="68">
        <v>1217</v>
      </c>
      <c r="AU54" s="68">
        <v>-2.1</v>
      </c>
      <c r="AV54" s="68">
        <v>2616</v>
      </c>
      <c r="AW54" s="68">
        <v>2.1</v>
      </c>
      <c r="AX54" s="68">
        <v>2.1</v>
      </c>
      <c r="AY54" s="68">
        <v>2031</v>
      </c>
      <c r="AZ54" s="68">
        <v>92.7</v>
      </c>
      <c r="BA54" s="68">
        <v>4579</v>
      </c>
      <c r="BB54" s="68">
        <v>105.2</v>
      </c>
      <c r="BC54" s="68">
        <v>2.2999999999999998</v>
      </c>
      <c r="BD54" s="68">
        <v>1843</v>
      </c>
      <c r="BE54" s="68">
        <v>-4.0999999999999996</v>
      </c>
      <c r="BF54" s="68">
        <v>5013</v>
      </c>
      <c r="BG54" s="68">
        <v>-1.7</v>
      </c>
      <c r="BH54" s="68">
        <v>2.7</v>
      </c>
      <c r="BI54" s="68">
        <v>766</v>
      </c>
      <c r="BJ54" s="68">
        <v>-22.7</v>
      </c>
      <c r="BK54" s="68">
        <v>1395</v>
      </c>
      <c r="BL54" s="68">
        <v>-24.5</v>
      </c>
      <c r="BM54" s="68">
        <v>1.8</v>
      </c>
    </row>
    <row r="55" spans="1:65" x14ac:dyDescent="0.3">
      <c r="A55" s="74" t="s">
        <v>71</v>
      </c>
      <c r="B55" s="28">
        <f>IF('2026'!K55="",'2025'!F55,IF('2026'!P55="",SUM('2025'!F55,'2025'!K55),IF('2026'!U55="",SUM('2025'!F55,'2025'!K55,'2025'!P55),IF('2026'!Z55="",SUM('2025'!F55,'2025'!K55,'2025'!P55,U55),IF('2026'!AE55="",SUM('2025'!F55,'2025'!K55,'2025'!P55,U55,'2025'!Z55),IF('2026'!AJ55="",SUM('2025'!F55,'2025'!K55,'2025'!P55,U55,'2025'!Z55,'2025'!AE55),IF('2026'!AO55="",SUM('2025'!F55,'2025'!K55,'2025'!P55,U55,'2025'!Z55,'2025'!AE55,'2025'!AJ55),IF('2026'!AT55="",SUM('2025'!F55,'2025'!K55,'2025'!P55,U55,'2025'!Z55,'2025'!AE55,'2025'!AJ55,'2025'!AO55),IF('2026'!AY55="",SUM('2025'!F55,'2025'!K55,'2025'!P55,U55,'2025'!Z55,'2025'!AE55,'2025'!AJ55,'2025'!AO55,'2025'!AT55),IF('2026'!BD55="",SUM('2025'!F55,'2025'!K55,'2025'!P55,U55,'2025'!Z55,'2025'!AE55,'2025'!AJ55,'2025'!AO55,'2025'!AT55,'2025'!AY55),IF('2026'!BI55="",SUM('2025'!F55,'2025'!K55,'2025'!P55,U55,'2025'!Z55,'2025'!AE55,'2025'!AJ55,'2025'!AO55,'2025'!AT55,'2025'!AY55,'2025'!BD55),SUM('2025'!F55,'2025'!K55,'2025'!P55,U55,'2025'!Z55,'2025'!AE55,'2025'!AJ55,'2025'!AO55,'2025'!AT55,'2025'!AY55,'2025'!BD55,'2025'!BI55))))))))))))</f>
        <v>31883</v>
      </c>
      <c r="C55" s="29"/>
      <c r="D55" s="28">
        <f>IF('2026'!M55="",'2025'!H55,IF('2026'!R55="",SUM('2025'!H55,'2025'!M55),IF('2026'!W55="",SUM('2025'!H55,'2025'!M55,'2025'!R55),IF('2026'!AB55="",SUM('2025'!H55,'2025'!M55,'2025'!R55,W55),IF('2026'!AG55="",SUM('2025'!H55,'2025'!M55,'2025'!R55,W55,'2025'!AB55),IF('2026'!AL55="",SUM('2025'!H55,'2025'!M55,'2025'!R55,W55,'2025'!AB55,'2025'!AG55),IF('2026'!AQ55="",SUM('2025'!H55,'2025'!M55,'2025'!R55,W55,'2025'!AB55,'2025'!AG55,'2025'!AL55),IF('2026'!AV55="",SUM('2025'!H55,'2025'!M55,'2025'!R55,W55,'2025'!AB55,'2025'!AG55,'2025'!AL55,'2025'!AQ55),IF('2026'!BA55="",SUM('2025'!H55,'2025'!M55,'2025'!R55,W55,'2025'!AB55,'2025'!AG55,'2025'!AL55,'2025'!AQ55,'2025'!AV55),IF('2026'!BF55="",SUM('2025'!H55,'2025'!M55,'2025'!R55,W55,'2025'!AB55,'2025'!AG55,'2025'!AL55,'2025'!AQ55,'2025'!AV55,'2025'!BA55),IF('2026'!BK55="",SUM('2025'!H55,'2025'!M55,'2025'!R55,W55,'2025'!AB55,'2025'!AG55,'2025'!AL55,'2025'!AQ55,'2025'!AV55,'2025'!BA55,'2025'!BF55),SUM('2025'!H55,'2025'!M55,'2025'!R55,W55,'2025'!AB55,'2025'!AG55,'2025'!AL55,'2025'!AQ55,'2025'!AV55,'2025'!BA55,'2025'!BF55,'2025'!BK55))))))))))))</f>
        <v>78596</v>
      </c>
      <c r="E55" s="29"/>
      <c r="F55" s="68">
        <v>5057</v>
      </c>
      <c r="G55" s="68">
        <v>6.5</v>
      </c>
      <c r="H55" s="68">
        <v>12817</v>
      </c>
      <c r="I55" s="68">
        <v>3.3</v>
      </c>
      <c r="J55" s="68">
        <v>2.5</v>
      </c>
      <c r="K55" s="68">
        <v>5148</v>
      </c>
      <c r="L55" s="68">
        <v>18.899999999999999</v>
      </c>
      <c r="M55" s="68">
        <v>12064</v>
      </c>
      <c r="N55" s="68">
        <v>9.1</v>
      </c>
      <c r="O55" s="68">
        <v>2.2999999999999998</v>
      </c>
      <c r="P55" s="68">
        <v>6941</v>
      </c>
      <c r="Q55" s="68">
        <v>22.9</v>
      </c>
      <c r="R55" s="68">
        <v>17522</v>
      </c>
      <c r="S55" s="68">
        <v>26.3</v>
      </c>
      <c r="T55" s="68">
        <v>2.5</v>
      </c>
      <c r="U55" s="68">
        <v>7332</v>
      </c>
      <c r="V55" s="68">
        <v>10.3</v>
      </c>
      <c r="W55" s="68">
        <v>17217</v>
      </c>
      <c r="X55" s="68">
        <v>14.8</v>
      </c>
      <c r="Y55" s="68">
        <v>2.2999999999999998</v>
      </c>
      <c r="Z55" s="68">
        <v>7405</v>
      </c>
      <c r="AA55" s="68">
        <v>-1.7</v>
      </c>
      <c r="AB55" s="68">
        <v>18976</v>
      </c>
      <c r="AC55" s="68">
        <v>13.3</v>
      </c>
      <c r="AD55" s="68">
        <v>2.6</v>
      </c>
      <c r="AE55" s="68">
        <v>7093</v>
      </c>
      <c r="AF55" s="68">
        <v>-53.6</v>
      </c>
      <c r="AG55" s="68">
        <v>19815</v>
      </c>
      <c r="AH55" s="68">
        <v>-45.8</v>
      </c>
      <c r="AI55" s="68">
        <v>2.8</v>
      </c>
      <c r="AJ55" s="68">
        <v>7228</v>
      </c>
      <c r="AK55" s="68">
        <v>2.1</v>
      </c>
      <c r="AL55" s="68">
        <v>19864</v>
      </c>
      <c r="AM55" s="68">
        <v>13.1</v>
      </c>
      <c r="AN55" s="68">
        <v>2.7</v>
      </c>
      <c r="AO55" s="68">
        <v>6513</v>
      </c>
      <c r="AP55" s="68">
        <v>0.5</v>
      </c>
      <c r="AQ55" s="68">
        <v>17360</v>
      </c>
      <c r="AR55" s="68">
        <v>-2.1</v>
      </c>
      <c r="AS55" s="68">
        <v>2.7</v>
      </c>
      <c r="AT55" s="68">
        <v>7629</v>
      </c>
      <c r="AU55" s="68">
        <v>8</v>
      </c>
      <c r="AV55" s="68">
        <v>17357</v>
      </c>
      <c r="AW55" s="68">
        <v>1.7</v>
      </c>
      <c r="AX55" s="68">
        <v>2.2999999999999998</v>
      </c>
      <c r="AY55" s="68">
        <v>10974</v>
      </c>
      <c r="AZ55" s="68">
        <v>48.8</v>
      </c>
      <c r="BA55" s="68">
        <v>28027</v>
      </c>
      <c r="BB55" s="68">
        <v>64.099999999999994</v>
      </c>
      <c r="BC55" s="68">
        <v>2.6</v>
      </c>
      <c r="BD55" s="68">
        <v>8424</v>
      </c>
      <c r="BE55" s="68">
        <v>9.6</v>
      </c>
      <c r="BF55" s="68">
        <v>21184</v>
      </c>
      <c r="BG55" s="68">
        <v>10.4</v>
      </c>
      <c r="BH55" s="68">
        <v>2.5</v>
      </c>
      <c r="BI55" s="68">
        <v>7752</v>
      </c>
      <c r="BJ55" s="68">
        <v>-1.8</v>
      </c>
      <c r="BK55" s="68">
        <v>17744</v>
      </c>
      <c r="BL55" s="68">
        <v>-0.8</v>
      </c>
      <c r="BM55" s="68">
        <v>2.2999999999999998</v>
      </c>
    </row>
    <row r="56" spans="1:65" x14ac:dyDescent="0.3">
      <c r="A56" s="74" t="s">
        <v>72</v>
      </c>
      <c r="B56" s="28">
        <f>IF('2026'!K56="",'2025'!F56,IF('2026'!P56="",SUM('2025'!F56,'2025'!K56),IF('2026'!U56="",SUM('2025'!F56,'2025'!K56,'2025'!P56),IF('2026'!Z56="",SUM('2025'!F56,'2025'!K56,'2025'!P56,U56),IF('2026'!AE56="",SUM('2025'!F56,'2025'!K56,'2025'!P56,U56,'2025'!Z56),IF('2026'!AJ56="",SUM('2025'!F56,'2025'!K56,'2025'!P56,U56,'2025'!Z56,'2025'!AE56),IF('2026'!AO56="",SUM('2025'!F56,'2025'!K56,'2025'!P56,U56,'2025'!Z56,'2025'!AE56,'2025'!AJ56),IF('2026'!AT56="",SUM('2025'!F56,'2025'!K56,'2025'!P56,U56,'2025'!Z56,'2025'!AE56,'2025'!AJ56,'2025'!AO56),IF('2026'!AY56="",SUM('2025'!F56,'2025'!K56,'2025'!P56,U56,'2025'!Z56,'2025'!AE56,'2025'!AJ56,'2025'!AO56,'2025'!AT56),IF('2026'!BD56="",SUM('2025'!F56,'2025'!K56,'2025'!P56,U56,'2025'!Z56,'2025'!AE56,'2025'!AJ56,'2025'!AO56,'2025'!AT56,'2025'!AY56),IF('2026'!BI56="",SUM('2025'!F56,'2025'!K56,'2025'!P56,U56,'2025'!Z56,'2025'!AE56,'2025'!AJ56,'2025'!AO56,'2025'!AT56,'2025'!AY56,'2025'!BD56),SUM('2025'!F56,'2025'!K56,'2025'!P56,U56,'2025'!Z56,'2025'!AE56,'2025'!AJ56,'2025'!AO56,'2025'!AT56,'2025'!AY56,'2025'!BD56,'2025'!BI56))))))))))))</f>
        <v>10170</v>
      </c>
      <c r="C56" s="29"/>
      <c r="D56" s="28">
        <f>IF('2026'!M56="",'2025'!H56,IF('2026'!R56="",SUM('2025'!H56,'2025'!M56),IF('2026'!W56="",SUM('2025'!H56,'2025'!M56,'2025'!R56),IF('2026'!AB56="",SUM('2025'!H56,'2025'!M56,'2025'!R56,W56),IF('2026'!AG56="",SUM('2025'!H56,'2025'!M56,'2025'!R56,W56,'2025'!AB56),IF('2026'!AL56="",SUM('2025'!H56,'2025'!M56,'2025'!R56,W56,'2025'!AB56,'2025'!AG56),IF('2026'!AQ56="",SUM('2025'!H56,'2025'!M56,'2025'!R56,W56,'2025'!AB56,'2025'!AG56,'2025'!AL56),IF('2026'!AV56="",SUM('2025'!H56,'2025'!M56,'2025'!R56,W56,'2025'!AB56,'2025'!AG56,'2025'!AL56,'2025'!AQ56),IF('2026'!BA56="",SUM('2025'!H56,'2025'!M56,'2025'!R56,W56,'2025'!AB56,'2025'!AG56,'2025'!AL56,'2025'!AQ56,'2025'!AV56),IF('2026'!BF56="",SUM('2025'!H56,'2025'!M56,'2025'!R56,W56,'2025'!AB56,'2025'!AG56,'2025'!AL56,'2025'!AQ56,'2025'!AV56,'2025'!BA56),IF('2026'!BK56="",SUM('2025'!H56,'2025'!M56,'2025'!R56,W56,'2025'!AB56,'2025'!AG56,'2025'!AL56,'2025'!AQ56,'2025'!AV56,'2025'!BA56,'2025'!BF56),SUM('2025'!H56,'2025'!M56,'2025'!R56,W56,'2025'!AB56,'2025'!AG56,'2025'!AL56,'2025'!AQ56,'2025'!AV56,'2025'!BA56,'2025'!BF56,'2025'!BK56))))))))))))</f>
        <v>21505</v>
      </c>
      <c r="E56" s="29"/>
      <c r="F56" s="68">
        <v>1166</v>
      </c>
      <c r="G56" s="68">
        <v>-18.3</v>
      </c>
      <c r="H56" s="68">
        <v>2744</v>
      </c>
      <c r="I56" s="68">
        <v>-12.7</v>
      </c>
      <c r="J56" s="68">
        <v>2.4</v>
      </c>
      <c r="K56" s="68">
        <v>1557</v>
      </c>
      <c r="L56" s="68">
        <v>-15.5</v>
      </c>
      <c r="M56" s="68">
        <v>3254</v>
      </c>
      <c r="N56" s="68">
        <v>-13.5</v>
      </c>
      <c r="O56" s="68">
        <v>2.1</v>
      </c>
      <c r="P56" s="68">
        <v>1887</v>
      </c>
      <c r="Q56" s="68">
        <v>-8.8000000000000007</v>
      </c>
      <c r="R56" s="68">
        <v>4223</v>
      </c>
      <c r="S56" s="68">
        <v>-7</v>
      </c>
      <c r="T56" s="68">
        <v>2.2000000000000002</v>
      </c>
      <c r="U56" s="68">
        <v>2319</v>
      </c>
      <c r="V56" s="68">
        <v>-15</v>
      </c>
      <c r="W56" s="68">
        <v>4614</v>
      </c>
      <c r="X56" s="68">
        <v>-15.5</v>
      </c>
      <c r="Y56" s="68">
        <v>2</v>
      </c>
      <c r="Z56" s="68">
        <v>3241</v>
      </c>
      <c r="AA56" s="68">
        <v>6.6</v>
      </c>
      <c r="AB56" s="68">
        <v>6670</v>
      </c>
      <c r="AC56" s="68">
        <v>6.5</v>
      </c>
      <c r="AD56" s="68">
        <v>2.1</v>
      </c>
      <c r="AE56" s="68">
        <v>2887</v>
      </c>
      <c r="AF56" s="68">
        <v>-32.1</v>
      </c>
      <c r="AG56" s="68">
        <v>6214</v>
      </c>
      <c r="AH56" s="68">
        <v>-36</v>
      </c>
      <c r="AI56" s="68">
        <v>2.2000000000000002</v>
      </c>
      <c r="AJ56" s="68">
        <v>3466</v>
      </c>
      <c r="AK56" s="68">
        <v>-7.8</v>
      </c>
      <c r="AL56" s="68">
        <v>7157</v>
      </c>
      <c r="AM56" s="68">
        <v>-15.7</v>
      </c>
      <c r="AN56" s="68">
        <v>2.1</v>
      </c>
      <c r="AO56" s="68">
        <v>3259</v>
      </c>
      <c r="AP56" s="68">
        <v>5.0999999999999996</v>
      </c>
      <c r="AQ56" s="68">
        <v>7162</v>
      </c>
      <c r="AR56" s="68">
        <v>6.4</v>
      </c>
      <c r="AS56" s="68">
        <v>2.2000000000000002</v>
      </c>
      <c r="AT56" s="68">
        <v>3966</v>
      </c>
      <c r="AU56" s="68">
        <v>25.8</v>
      </c>
      <c r="AV56" s="68">
        <v>7400</v>
      </c>
      <c r="AW56" s="68">
        <v>14.3</v>
      </c>
      <c r="AX56" s="68">
        <v>1.9</v>
      </c>
      <c r="AY56" s="68">
        <v>4280</v>
      </c>
      <c r="AZ56" s="68">
        <v>51.9</v>
      </c>
      <c r="BA56" s="68">
        <v>9186</v>
      </c>
      <c r="BB56" s="68">
        <v>40.799999999999997</v>
      </c>
      <c r="BC56" s="68">
        <v>2.1</v>
      </c>
      <c r="BD56" s="68">
        <v>3047</v>
      </c>
      <c r="BE56" s="68">
        <v>35.1</v>
      </c>
      <c r="BF56" s="68">
        <v>6460</v>
      </c>
      <c r="BG56" s="68">
        <v>32.9</v>
      </c>
      <c r="BH56" s="68">
        <v>2.1</v>
      </c>
      <c r="BI56" s="68">
        <v>2355</v>
      </c>
      <c r="BJ56" s="68">
        <v>6</v>
      </c>
      <c r="BK56" s="68">
        <v>5211</v>
      </c>
      <c r="BL56" s="68">
        <v>10.3</v>
      </c>
      <c r="BM56" s="68">
        <v>2.2000000000000002</v>
      </c>
    </row>
    <row r="57" spans="1:65" x14ac:dyDescent="0.3">
      <c r="A57" s="74" t="s">
        <v>73</v>
      </c>
      <c r="B57" s="28">
        <f>IF('2026'!K57="",'2025'!F57,IF('2026'!P57="",SUM('2025'!F57,'2025'!K57),IF('2026'!U57="",SUM('2025'!F57,'2025'!K57,'2025'!P57),IF('2026'!Z57="",SUM('2025'!F57,'2025'!K57,'2025'!P57,U57),IF('2026'!AE57="",SUM('2025'!F57,'2025'!K57,'2025'!P57,U57,'2025'!Z57),IF('2026'!AJ57="",SUM('2025'!F57,'2025'!K57,'2025'!P57,U57,'2025'!Z57,'2025'!AE57),IF('2026'!AO57="",SUM('2025'!F57,'2025'!K57,'2025'!P57,U57,'2025'!Z57,'2025'!AE57,'2025'!AJ57),IF('2026'!AT57="",SUM('2025'!F57,'2025'!K57,'2025'!P57,U57,'2025'!Z57,'2025'!AE57,'2025'!AJ57,'2025'!AO57),IF('2026'!AY57="",SUM('2025'!F57,'2025'!K57,'2025'!P57,U57,'2025'!Z57,'2025'!AE57,'2025'!AJ57,'2025'!AO57,'2025'!AT57),IF('2026'!BD57="",SUM('2025'!F57,'2025'!K57,'2025'!P57,U57,'2025'!Z57,'2025'!AE57,'2025'!AJ57,'2025'!AO57,'2025'!AT57,'2025'!AY57),IF('2026'!BI57="",SUM('2025'!F57,'2025'!K57,'2025'!P57,U57,'2025'!Z57,'2025'!AE57,'2025'!AJ57,'2025'!AO57,'2025'!AT57,'2025'!AY57,'2025'!BD57),SUM('2025'!F57,'2025'!K57,'2025'!P57,U57,'2025'!Z57,'2025'!AE57,'2025'!AJ57,'2025'!AO57,'2025'!AT57,'2025'!AY57,'2025'!BD57,'2025'!BI57))))))))))))</f>
        <v>112744</v>
      </c>
      <c r="C57" s="29"/>
      <c r="D57" s="28">
        <f>IF('2026'!M57="",'2025'!H57,IF('2026'!R57="",SUM('2025'!H57,'2025'!M57),IF('2026'!W57="",SUM('2025'!H57,'2025'!M57,'2025'!R57),IF('2026'!AB57="",SUM('2025'!H57,'2025'!M57,'2025'!R57,W57),IF('2026'!AG57="",SUM('2025'!H57,'2025'!M57,'2025'!R57,W57,'2025'!AB57),IF('2026'!AL57="",SUM('2025'!H57,'2025'!M57,'2025'!R57,W57,'2025'!AB57,'2025'!AG57),IF('2026'!AQ57="",SUM('2025'!H57,'2025'!M57,'2025'!R57,W57,'2025'!AB57,'2025'!AG57,'2025'!AL57),IF('2026'!AV57="",SUM('2025'!H57,'2025'!M57,'2025'!R57,W57,'2025'!AB57,'2025'!AG57,'2025'!AL57,'2025'!AQ57),IF('2026'!BA57="",SUM('2025'!H57,'2025'!M57,'2025'!R57,W57,'2025'!AB57,'2025'!AG57,'2025'!AL57,'2025'!AQ57,'2025'!AV57),IF('2026'!BF57="",SUM('2025'!H57,'2025'!M57,'2025'!R57,W57,'2025'!AB57,'2025'!AG57,'2025'!AL57,'2025'!AQ57,'2025'!AV57,'2025'!BA57),IF('2026'!BK57="",SUM('2025'!H57,'2025'!M57,'2025'!R57,W57,'2025'!AB57,'2025'!AG57,'2025'!AL57,'2025'!AQ57,'2025'!AV57,'2025'!BA57,'2025'!BF57),SUM('2025'!H57,'2025'!M57,'2025'!R57,W57,'2025'!AB57,'2025'!AG57,'2025'!AL57,'2025'!AQ57,'2025'!AV57,'2025'!BA57,'2025'!BF57,'2025'!BK57))))))))))))</f>
        <v>197053</v>
      </c>
      <c r="E57" s="29"/>
      <c r="F57" s="68">
        <v>18232</v>
      </c>
      <c r="G57" s="68">
        <v>7.7</v>
      </c>
      <c r="H57" s="68">
        <v>31349</v>
      </c>
      <c r="I57" s="68">
        <v>5.5</v>
      </c>
      <c r="J57" s="68">
        <v>1.7</v>
      </c>
      <c r="K57" s="68">
        <v>18025</v>
      </c>
      <c r="L57" s="68">
        <v>15</v>
      </c>
      <c r="M57" s="68">
        <v>30249</v>
      </c>
      <c r="N57" s="68">
        <v>10.1</v>
      </c>
      <c r="O57" s="68">
        <v>1.7</v>
      </c>
      <c r="P57" s="68">
        <v>24914</v>
      </c>
      <c r="Q57" s="68">
        <v>18.899999999999999</v>
      </c>
      <c r="R57" s="68">
        <v>43442</v>
      </c>
      <c r="S57" s="68">
        <v>16.3</v>
      </c>
      <c r="T57" s="68">
        <v>1.7</v>
      </c>
      <c r="U57" s="68">
        <v>23659</v>
      </c>
      <c r="V57" s="68">
        <v>-3.1</v>
      </c>
      <c r="W57" s="68">
        <v>41167</v>
      </c>
      <c r="X57" s="68">
        <v>-3.3</v>
      </c>
      <c r="Y57" s="68">
        <v>1.7</v>
      </c>
      <c r="Z57" s="68">
        <v>27914</v>
      </c>
      <c r="AA57" s="68">
        <v>6.7</v>
      </c>
      <c r="AB57" s="68">
        <v>50846</v>
      </c>
      <c r="AC57" s="68">
        <v>5.8</v>
      </c>
      <c r="AD57" s="68">
        <v>1.8</v>
      </c>
      <c r="AE57" s="68">
        <v>30423</v>
      </c>
      <c r="AF57" s="68">
        <v>-27.5</v>
      </c>
      <c r="AG57" s="68">
        <v>57687</v>
      </c>
      <c r="AH57" s="68">
        <v>-28.8</v>
      </c>
      <c r="AI57" s="68">
        <v>1.9</v>
      </c>
      <c r="AJ57" s="68">
        <v>31776</v>
      </c>
      <c r="AK57" s="68">
        <v>-14.6</v>
      </c>
      <c r="AL57" s="68">
        <v>59302</v>
      </c>
      <c r="AM57" s="68">
        <v>-12.3</v>
      </c>
      <c r="AN57" s="68">
        <v>1.9</v>
      </c>
      <c r="AO57" s="68">
        <v>30091</v>
      </c>
      <c r="AP57" s="68">
        <v>9.5</v>
      </c>
      <c r="AQ57" s="68">
        <v>56967</v>
      </c>
      <c r="AR57" s="68">
        <v>12.7</v>
      </c>
      <c r="AS57" s="68">
        <v>1.9</v>
      </c>
      <c r="AT57" s="68">
        <v>30337</v>
      </c>
      <c r="AU57" s="68">
        <v>1.5</v>
      </c>
      <c r="AV57" s="68">
        <v>54435</v>
      </c>
      <c r="AW57" s="68">
        <v>6</v>
      </c>
      <c r="AX57" s="68">
        <v>1.8</v>
      </c>
      <c r="AY57" s="68">
        <v>32847</v>
      </c>
      <c r="AZ57" s="68">
        <v>27.8</v>
      </c>
      <c r="BA57" s="68">
        <v>61460</v>
      </c>
      <c r="BB57" s="68">
        <v>29.1</v>
      </c>
      <c r="BC57" s="68">
        <v>1.9</v>
      </c>
      <c r="BD57" s="68">
        <v>31697</v>
      </c>
      <c r="BE57" s="68">
        <v>13.9</v>
      </c>
      <c r="BF57" s="68">
        <v>54263</v>
      </c>
      <c r="BG57" s="68">
        <v>10.199999999999999</v>
      </c>
      <c r="BH57" s="68">
        <v>1.7</v>
      </c>
      <c r="BI57" s="68">
        <v>34696</v>
      </c>
      <c r="BJ57" s="68">
        <v>9.3000000000000007</v>
      </c>
      <c r="BK57" s="68">
        <v>63887</v>
      </c>
      <c r="BL57" s="68">
        <v>10.8</v>
      </c>
      <c r="BM57" s="68">
        <v>1.8</v>
      </c>
    </row>
    <row r="58" spans="1:65" x14ac:dyDescent="0.3">
      <c r="A58" s="74" t="s">
        <v>25</v>
      </c>
      <c r="B58" s="28">
        <f>IF('2026'!K58="",'2025'!F58,IF('2026'!P58="",SUM('2025'!F58,'2025'!K58),IF('2026'!U58="",SUM('2025'!F58,'2025'!K58,'2025'!P58),IF('2026'!Z58="",SUM('2025'!F58,'2025'!K58,'2025'!P58,U58),IF('2026'!AE58="",SUM('2025'!F58,'2025'!K58,'2025'!P58,U58,'2025'!Z58),IF('2026'!AJ58="",SUM('2025'!F58,'2025'!K58,'2025'!P58,U58,'2025'!Z58,'2025'!AE58),IF('2026'!AO58="",SUM('2025'!F58,'2025'!K58,'2025'!P58,U58,'2025'!Z58,'2025'!AE58,'2025'!AJ58),IF('2026'!AT58="",SUM('2025'!F58,'2025'!K58,'2025'!P58,U58,'2025'!Z58,'2025'!AE58,'2025'!AJ58,'2025'!AO58),IF('2026'!AY58="",SUM('2025'!F58,'2025'!K58,'2025'!P58,U58,'2025'!Z58,'2025'!AE58,'2025'!AJ58,'2025'!AO58,'2025'!AT58),IF('2026'!BD58="",SUM('2025'!F58,'2025'!K58,'2025'!P58,U58,'2025'!Z58,'2025'!AE58,'2025'!AJ58,'2025'!AO58,'2025'!AT58,'2025'!AY58),IF('2026'!BI58="",SUM('2025'!F58,'2025'!K58,'2025'!P58,U58,'2025'!Z58,'2025'!AE58,'2025'!AJ58,'2025'!AO58,'2025'!AT58,'2025'!AY58,'2025'!BD58),SUM('2025'!F58,'2025'!K58,'2025'!P58,U58,'2025'!Z58,'2025'!AE58,'2025'!AJ58,'2025'!AO58,'2025'!AT58,'2025'!AY58,'2025'!BD58,'2025'!BI58))))))))))))</f>
        <v>1036</v>
      </c>
      <c r="C58" s="29"/>
      <c r="D58" s="28">
        <f>IF('2026'!M58="",'2025'!H58,IF('2026'!R58="",SUM('2025'!H58,'2025'!M58),IF('2026'!W58="",SUM('2025'!H58,'2025'!M58,'2025'!R58),IF('2026'!AB58="",SUM('2025'!H58,'2025'!M58,'2025'!R58,W58),IF('2026'!AG58="",SUM('2025'!H58,'2025'!M58,'2025'!R58,W58,'2025'!AB58),IF('2026'!AL58="",SUM('2025'!H58,'2025'!M58,'2025'!R58,W58,'2025'!AB58,'2025'!AG58),IF('2026'!AQ58="",SUM('2025'!H58,'2025'!M58,'2025'!R58,W58,'2025'!AB58,'2025'!AG58,'2025'!AL58),IF('2026'!AV58="",SUM('2025'!H58,'2025'!M58,'2025'!R58,W58,'2025'!AB58,'2025'!AG58,'2025'!AL58,'2025'!AQ58),IF('2026'!BA58="",SUM('2025'!H58,'2025'!M58,'2025'!R58,W58,'2025'!AB58,'2025'!AG58,'2025'!AL58,'2025'!AQ58,'2025'!AV58),IF('2026'!BF58="",SUM('2025'!H58,'2025'!M58,'2025'!R58,W58,'2025'!AB58,'2025'!AG58,'2025'!AL58,'2025'!AQ58,'2025'!AV58,'2025'!BA58),IF('2026'!BK58="",SUM('2025'!H58,'2025'!M58,'2025'!R58,W58,'2025'!AB58,'2025'!AG58,'2025'!AL58,'2025'!AQ58,'2025'!AV58,'2025'!BA58,'2025'!BF58),SUM('2025'!H58,'2025'!M58,'2025'!R58,W58,'2025'!AB58,'2025'!AG58,'2025'!AL58,'2025'!AQ58,'2025'!AV58,'2025'!BA58,'2025'!BF58,'2025'!BK58))))))))))))</f>
        <v>2000</v>
      </c>
      <c r="E58" s="29"/>
      <c r="F58" s="68">
        <v>193</v>
      </c>
      <c r="G58" s="68">
        <v>49.6</v>
      </c>
      <c r="H58" s="68">
        <v>331</v>
      </c>
      <c r="I58" s="68">
        <v>49.8</v>
      </c>
      <c r="J58" s="68">
        <v>1.7</v>
      </c>
      <c r="K58" s="68">
        <v>108</v>
      </c>
      <c r="L58" s="68">
        <v>-43.8</v>
      </c>
      <c r="M58" s="68">
        <v>235</v>
      </c>
      <c r="N58" s="68">
        <v>-48</v>
      </c>
      <c r="O58" s="68">
        <v>2.2000000000000002</v>
      </c>
      <c r="P58" s="68">
        <v>229</v>
      </c>
      <c r="Q58" s="68">
        <v>-19.899999999999999</v>
      </c>
      <c r="R58" s="68">
        <v>466</v>
      </c>
      <c r="S58" s="68">
        <v>-13.7</v>
      </c>
      <c r="T58" s="68">
        <v>2</v>
      </c>
      <c r="U58" s="68">
        <v>261</v>
      </c>
      <c r="V58" s="68">
        <v>65.2</v>
      </c>
      <c r="W58" s="68">
        <v>471</v>
      </c>
      <c r="X58" s="68">
        <v>21.7</v>
      </c>
      <c r="Y58" s="68">
        <v>1.8</v>
      </c>
      <c r="Z58" s="68">
        <v>245</v>
      </c>
      <c r="AA58" s="68">
        <v>-14.6</v>
      </c>
      <c r="AB58" s="68">
        <v>497</v>
      </c>
      <c r="AC58" s="68">
        <v>-9.8000000000000007</v>
      </c>
      <c r="AD58" s="68">
        <v>2</v>
      </c>
      <c r="AE58" s="68">
        <v>221</v>
      </c>
      <c r="AF58" s="68">
        <v>-35.6</v>
      </c>
      <c r="AG58" s="68">
        <v>406</v>
      </c>
      <c r="AH58" s="68">
        <v>-46.4</v>
      </c>
      <c r="AI58" s="68">
        <v>1.8</v>
      </c>
      <c r="AJ58" s="68">
        <v>549</v>
      </c>
      <c r="AK58" s="68">
        <v>-34.1</v>
      </c>
      <c r="AL58" s="68">
        <v>844</v>
      </c>
      <c r="AM58" s="68">
        <v>-51.8</v>
      </c>
      <c r="AN58" s="68">
        <v>1.5</v>
      </c>
      <c r="AO58" s="68">
        <v>587</v>
      </c>
      <c r="AP58" s="68">
        <v>393.3</v>
      </c>
      <c r="AQ58" s="68">
        <v>886</v>
      </c>
      <c r="AR58" s="68">
        <v>169.3</v>
      </c>
      <c r="AS58" s="68">
        <v>1.5</v>
      </c>
      <c r="AT58" s="68">
        <v>588</v>
      </c>
      <c r="AU58" s="68">
        <v>-16.399999999999999</v>
      </c>
      <c r="AV58" s="68">
        <v>1130</v>
      </c>
      <c r="AW58" s="68">
        <v>2.8</v>
      </c>
      <c r="AX58" s="68">
        <v>1.9</v>
      </c>
      <c r="AY58" s="68">
        <v>381</v>
      </c>
      <c r="AZ58" s="68">
        <v>86.8</v>
      </c>
      <c r="BA58" s="68">
        <v>823</v>
      </c>
      <c r="BB58" s="68">
        <v>70.7</v>
      </c>
      <c r="BC58" s="68">
        <v>2.2000000000000002</v>
      </c>
      <c r="BD58" s="68">
        <v>262</v>
      </c>
      <c r="BE58" s="68">
        <v>12.9</v>
      </c>
      <c r="BF58" s="68">
        <v>511</v>
      </c>
      <c r="BG58" s="68">
        <v>6</v>
      </c>
      <c r="BH58" s="68">
        <v>2</v>
      </c>
      <c r="BI58" s="68">
        <v>271</v>
      </c>
      <c r="BJ58" s="68">
        <v>27.8</v>
      </c>
      <c r="BK58" s="68">
        <v>501</v>
      </c>
      <c r="BL58" s="68">
        <v>22.8</v>
      </c>
      <c r="BM58" s="68">
        <v>1.8</v>
      </c>
    </row>
    <row r="59" spans="1:65" x14ac:dyDescent="0.3">
      <c r="A59" s="74" t="s">
        <v>74</v>
      </c>
      <c r="B59" s="28">
        <f>IF('2026'!K59="",'2025'!F59,IF('2026'!P59="",SUM('2025'!F59,'2025'!K59),IF('2026'!U59="",SUM('2025'!F59,'2025'!K59,'2025'!P59),IF('2026'!Z59="",SUM('2025'!F59,'2025'!K59,'2025'!P59,U59),IF('2026'!AE59="",SUM('2025'!F59,'2025'!K59,'2025'!P59,U59,'2025'!Z59),IF('2026'!AJ59="",SUM('2025'!F59,'2025'!K59,'2025'!P59,U59,'2025'!Z59,'2025'!AE59),IF('2026'!AO59="",SUM('2025'!F59,'2025'!K59,'2025'!P59,U59,'2025'!Z59,'2025'!AE59,'2025'!AJ59),IF('2026'!AT59="",SUM('2025'!F59,'2025'!K59,'2025'!P59,U59,'2025'!Z59,'2025'!AE59,'2025'!AJ59,'2025'!AO59),IF('2026'!AY59="",SUM('2025'!F59,'2025'!K59,'2025'!P59,U59,'2025'!Z59,'2025'!AE59,'2025'!AJ59,'2025'!AO59,'2025'!AT59),IF('2026'!BD59="",SUM('2025'!F59,'2025'!K59,'2025'!P59,U59,'2025'!Z59,'2025'!AE59,'2025'!AJ59,'2025'!AO59,'2025'!AT59,'2025'!AY59),IF('2026'!BI59="",SUM('2025'!F59,'2025'!K59,'2025'!P59,U59,'2025'!Z59,'2025'!AE59,'2025'!AJ59,'2025'!AO59,'2025'!AT59,'2025'!AY59,'2025'!BD59),SUM('2025'!F59,'2025'!K59,'2025'!P59,U59,'2025'!Z59,'2025'!AE59,'2025'!AJ59,'2025'!AO59,'2025'!AT59,'2025'!AY59,'2025'!BD59,'2025'!BI59))))))))))))</f>
        <v>6792</v>
      </c>
      <c r="C59" s="29"/>
      <c r="D59" s="28">
        <f>IF('2026'!M59="",'2025'!H59,IF('2026'!R59="",SUM('2025'!H59,'2025'!M59),IF('2026'!W59="",SUM('2025'!H59,'2025'!M59,'2025'!R59),IF('2026'!AB59="",SUM('2025'!H59,'2025'!M59,'2025'!R59,W59),IF('2026'!AG59="",SUM('2025'!H59,'2025'!M59,'2025'!R59,W59,'2025'!AB59),IF('2026'!AL59="",SUM('2025'!H59,'2025'!M59,'2025'!R59,W59,'2025'!AB59,'2025'!AG59),IF('2026'!AQ59="",SUM('2025'!H59,'2025'!M59,'2025'!R59,W59,'2025'!AB59,'2025'!AG59,'2025'!AL59),IF('2026'!AV59="",SUM('2025'!H59,'2025'!M59,'2025'!R59,W59,'2025'!AB59,'2025'!AG59,'2025'!AL59,'2025'!AQ59),IF('2026'!BA59="",SUM('2025'!H59,'2025'!M59,'2025'!R59,W59,'2025'!AB59,'2025'!AG59,'2025'!AL59,'2025'!AQ59,'2025'!AV59),IF('2026'!BF59="",SUM('2025'!H59,'2025'!M59,'2025'!R59,W59,'2025'!AB59,'2025'!AG59,'2025'!AL59,'2025'!AQ59,'2025'!AV59,'2025'!BA59),IF('2026'!BK59="",SUM('2025'!H59,'2025'!M59,'2025'!R59,W59,'2025'!AB59,'2025'!AG59,'2025'!AL59,'2025'!AQ59,'2025'!AV59,'2025'!BA59,'2025'!BF59),SUM('2025'!H59,'2025'!M59,'2025'!R59,W59,'2025'!AB59,'2025'!AG59,'2025'!AL59,'2025'!AQ59,'2025'!AV59,'2025'!BA59,'2025'!BF59,'2025'!BK59))))))))))))</f>
        <v>15193</v>
      </c>
      <c r="E59" s="29"/>
      <c r="F59" s="68">
        <v>1120</v>
      </c>
      <c r="G59" s="68">
        <v>-16.5</v>
      </c>
      <c r="H59" s="68">
        <v>2509</v>
      </c>
      <c r="I59" s="68">
        <v>-12.1</v>
      </c>
      <c r="J59" s="68">
        <v>2.2000000000000002</v>
      </c>
      <c r="K59" s="68">
        <v>1145</v>
      </c>
      <c r="L59" s="68">
        <v>-4.4000000000000004</v>
      </c>
      <c r="M59" s="68">
        <v>2466</v>
      </c>
      <c r="N59" s="68">
        <v>-11.8</v>
      </c>
      <c r="O59" s="68">
        <v>2.2000000000000002</v>
      </c>
      <c r="P59" s="68">
        <v>1543</v>
      </c>
      <c r="Q59" s="68">
        <v>-6.1</v>
      </c>
      <c r="R59" s="68">
        <v>3525</v>
      </c>
      <c r="S59" s="68">
        <v>-2.1</v>
      </c>
      <c r="T59" s="68">
        <v>2.2999999999999998</v>
      </c>
      <c r="U59" s="68">
        <v>1382</v>
      </c>
      <c r="V59" s="68">
        <v>-14.9</v>
      </c>
      <c r="W59" s="68">
        <v>2899</v>
      </c>
      <c r="X59" s="68">
        <v>-21.1</v>
      </c>
      <c r="Y59" s="68">
        <v>2.1</v>
      </c>
      <c r="Z59" s="68">
        <v>1602</v>
      </c>
      <c r="AA59" s="68">
        <v>-20.6</v>
      </c>
      <c r="AB59" s="68">
        <v>3794</v>
      </c>
      <c r="AC59" s="68">
        <v>-10.8</v>
      </c>
      <c r="AD59" s="68">
        <v>2.4</v>
      </c>
      <c r="AE59" s="68">
        <v>1542</v>
      </c>
      <c r="AF59" s="68">
        <v>-62.7</v>
      </c>
      <c r="AG59" s="68">
        <v>3781</v>
      </c>
      <c r="AH59" s="68">
        <v>-59.8</v>
      </c>
      <c r="AI59" s="68">
        <v>2.5</v>
      </c>
      <c r="AJ59" s="68">
        <v>2012</v>
      </c>
      <c r="AK59" s="68">
        <v>-25.1</v>
      </c>
      <c r="AL59" s="68">
        <v>4586</v>
      </c>
      <c r="AM59" s="68">
        <v>-10</v>
      </c>
      <c r="AN59" s="68">
        <v>2.2999999999999998</v>
      </c>
      <c r="AO59" s="68">
        <v>1334</v>
      </c>
      <c r="AP59" s="68">
        <v>-22.4</v>
      </c>
      <c r="AQ59" s="68">
        <v>3205</v>
      </c>
      <c r="AR59" s="68">
        <v>-4</v>
      </c>
      <c r="AS59" s="68">
        <v>2.4</v>
      </c>
      <c r="AT59" s="68">
        <v>1574</v>
      </c>
      <c r="AU59" s="68">
        <v>-15</v>
      </c>
      <c r="AV59" s="68">
        <v>3526</v>
      </c>
      <c r="AW59" s="68">
        <v>-3.2</v>
      </c>
      <c r="AX59" s="68">
        <v>2.2000000000000002</v>
      </c>
      <c r="AY59" s="68">
        <v>2647</v>
      </c>
      <c r="AZ59" s="68">
        <v>50.3</v>
      </c>
      <c r="BA59" s="68">
        <v>6390</v>
      </c>
      <c r="BB59" s="68">
        <v>62.6</v>
      </c>
      <c r="BC59" s="68">
        <v>2.4</v>
      </c>
      <c r="BD59" s="68">
        <v>1618</v>
      </c>
      <c r="BE59" s="68">
        <v>-8.3000000000000007</v>
      </c>
      <c r="BF59" s="68">
        <v>3915</v>
      </c>
      <c r="BG59" s="68">
        <v>-30.2</v>
      </c>
      <c r="BH59" s="68">
        <v>2.4</v>
      </c>
      <c r="BI59" s="68">
        <v>1523</v>
      </c>
      <c r="BJ59" s="68">
        <v>-30.9</v>
      </c>
      <c r="BK59" s="68">
        <v>3270</v>
      </c>
      <c r="BL59" s="68">
        <v>-21.5</v>
      </c>
      <c r="BM59" s="68">
        <v>2.1</v>
      </c>
    </row>
    <row r="60" spans="1:65" x14ac:dyDescent="0.3">
      <c r="A60" s="74" t="s">
        <v>75</v>
      </c>
      <c r="B60" s="28">
        <f>IF('2026'!K60="",'2025'!F60,IF('2026'!P60="",SUM('2025'!F60,'2025'!K60),IF('2026'!U60="",SUM('2025'!F60,'2025'!K60,'2025'!P60),IF('2026'!Z60="",SUM('2025'!F60,'2025'!K60,'2025'!P60,U60),IF('2026'!AE60="",SUM('2025'!F60,'2025'!K60,'2025'!P60,U60,'2025'!Z60),IF('2026'!AJ60="",SUM('2025'!F60,'2025'!K60,'2025'!P60,U60,'2025'!Z60,'2025'!AE60),IF('2026'!AO60="",SUM('2025'!F60,'2025'!K60,'2025'!P60,U60,'2025'!Z60,'2025'!AE60,'2025'!AJ60),IF('2026'!AT60="",SUM('2025'!F60,'2025'!K60,'2025'!P60,U60,'2025'!Z60,'2025'!AE60,'2025'!AJ60,'2025'!AO60),IF('2026'!AY60="",SUM('2025'!F60,'2025'!K60,'2025'!P60,U60,'2025'!Z60,'2025'!AE60,'2025'!AJ60,'2025'!AO60,'2025'!AT60),IF('2026'!BD60="",SUM('2025'!F60,'2025'!K60,'2025'!P60,U60,'2025'!Z60,'2025'!AE60,'2025'!AJ60,'2025'!AO60,'2025'!AT60,'2025'!AY60),IF('2026'!BI60="",SUM('2025'!F60,'2025'!K60,'2025'!P60,U60,'2025'!Z60,'2025'!AE60,'2025'!AJ60,'2025'!AO60,'2025'!AT60,'2025'!AY60,'2025'!BD60),SUM('2025'!F60,'2025'!K60,'2025'!P60,U60,'2025'!Z60,'2025'!AE60,'2025'!AJ60,'2025'!AO60,'2025'!AT60,'2025'!AY60,'2025'!BD60,'2025'!BI60))))))))))))</f>
        <v>8699</v>
      </c>
      <c r="C60" s="29"/>
      <c r="D60" s="28">
        <f>IF('2026'!M60="",'2025'!H60,IF('2026'!R60="",SUM('2025'!H60,'2025'!M60),IF('2026'!W60="",SUM('2025'!H60,'2025'!M60,'2025'!R60),IF('2026'!AB60="",SUM('2025'!H60,'2025'!M60,'2025'!R60,W60),IF('2026'!AG60="",SUM('2025'!H60,'2025'!M60,'2025'!R60,W60,'2025'!AB60),IF('2026'!AL60="",SUM('2025'!H60,'2025'!M60,'2025'!R60,W60,'2025'!AB60,'2025'!AG60),IF('2026'!AQ60="",SUM('2025'!H60,'2025'!M60,'2025'!R60,W60,'2025'!AB60,'2025'!AG60,'2025'!AL60),IF('2026'!AV60="",SUM('2025'!H60,'2025'!M60,'2025'!R60,W60,'2025'!AB60,'2025'!AG60,'2025'!AL60,'2025'!AQ60),IF('2026'!BA60="",SUM('2025'!H60,'2025'!M60,'2025'!R60,W60,'2025'!AB60,'2025'!AG60,'2025'!AL60,'2025'!AQ60,'2025'!AV60),IF('2026'!BF60="",SUM('2025'!H60,'2025'!M60,'2025'!R60,W60,'2025'!AB60,'2025'!AG60,'2025'!AL60,'2025'!AQ60,'2025'!AV60,'2025'!BA60),IF('2026'!BK60="",SUM('2025'!H60,'2025'!M60,'2025'!R60,W60,'2025'!AB60,'2025'!AG60,'2025'!AL60,'2025'!AQ60,'2025'!AV60,'2025'!BA60,'2025'!BF60),SUM('2025'!H60,'2025'!M60,'2025'!R60,W60,'2025'!AB60,'2025'!AG60,'2025'!AL60,'2025'!AQ60,'2025'!AV60,'2025'!BA60,'2025'!BF60,'2025'!BK60))))))))))))</f>
        <v>19864</v>
      </c>
      <c r="E60" s="29"/>
      <c r="F60" s="68">
        <v>1068</v>
      </c>
      <c r="G60" s="68">
        <v>-16.600000000000001</v>
      </c>
      <c r="H60" s="68">
        <v>2453</v>
      </c>
      <c r="I60" s="68">
        <v>-25.1</v>
      </c>
      <c r="J60" s="68">
        <v>2.2999999999999998</v>
      </c>
      <c r="K60" s="68">
        <v>971</v>
      </c>
      <c r="L60" s="68">
        <v>-4.3</v>
      </c>
      <c r="M60" s="68">
        <v>2103</v>
      </c>
      <c r="N60" s="68">
        <v>-16.3</v>
      </c>
      <c r="O60" s="68">
        <v>2.2000000000000002</v>
      </c>
      <c r="P60" s="68">
        <v>2257</v>
      </c>
      <c r="Q60" s="68">
        <v>29.6</v>
      </c>
      <c r="R60" s="68">
        <v>5593</v>
      </c>
      <c r="S60" s="68">
        <v>39.9</v>
      </c>
      <c r="T60" s="68">
        <v>2.5</v>
      </c>
      <c r="U60" s="68">
        <v>1952</v>
      </c>
      <c r="V60" s="68">
        <v>-15.1</v>
      </c>
      <c r="W60" s="68">
        <v>4302</v>
      </c>
      <c r="X60" s="68">
        <v>-18.7</v>
      </c>
      <c r="Y60" s="68">
        <v>2.2000000000000002</v>
      </c>
      <c r="Z60" s="68">
        <v>2451</v>
      </c>
      <c r="AA60" s="68">
        <v>-9.1</v>
      </c>
      <c r="AB60" s="68">
        <v>5413</v>
      </c>
      <c r="AC60" s="68">
        <v>-16.100000000000001</v>
      </c>
      <c r="AD60" s="68">
        <v>2.2000000000000002</v>
      </c>
      <c r="AE60" s="68">
        <v>2215</v>
      </c>
      <c r="AF60" s="68">
        <v>-25</v>
      </c>
      <c r="AG60" s="68">
        <v>5821</v>
      </c>
      <c r="AH60" s="68">
        <v>-23.1</v>
      </c>
      <c r="AI60" s="68">
        <v>2.6</v>
      </c>
      <c r="AJ60" s="68">
        <v>2089</v>
      </c>
      <c r="AK60" s="68">
        <v>-4.5999999999999996</v>
      </c>
      <c r="AL60" s="68">
        <v>4819</v>
      </c>
      <c r="AM60" s="68">
        <v>-0.6</v>
      </c>
      <c r="AN60" s="68">
        <v>2.2999999999999998</v>
      </c>
      <c r="AO60" s="68">
        <v>1658</v>
      </c>
      <c r="AP60" s="68">
        <v>-9.3000000000000007</v>
      </c>
      <c r="AQ60" s="68">
        <v>3875</v>
      </c>
      <c r="AR60" s="68">
        <v>-7.7</v>
      </c>
      <c r="AS60" s="68">
        <v>2.2999999999999998</v>
      </c>
      <c r="AT60" s="68">
        <v>2190</v>
      </c>
      <c r="AU60" s="68">
        <v>-12</v>
      </c>
      <c r="AV60" s="68">
        <v>5162</v>
      </c>
      <c r="AW60" s="68">
        <v>-5.0999999999999996</v>
      </c>
      <c r="AX60" s="68">
        <v>2.4</v>
      </c>
      <c r="AY60" s="68">
        <v>4736</v>
      </c>
      <c r="AZ60" s="68">
        <v>122.3</v>
      </c>
      <c r="BA60" s="68">
        <v>12493</v>
      </c>
      <c r="BB60" s="68">
        <v>141</v>
      </c>
      <c r="BC60" s="68">
        <v>2.6</v>
      </c>
      <c r="BD60" s="68">
        <v>2505</v>
      </c>
      <c r="BE60" s="68">
        <v>19.2</v>
      </c>
      <c r="BF60" s="68">
        <v>5661</v>
      </c>
      <c r="BG60" s="68">
        <v>2.6</v>
      </c>
      <c r="BH60" s="68">
        <v>2.2999999999999998</v>
      </c>
      <c r="BI60" s="68">
        <v>1797</v>
      </c>
      <c r="BJ60" s="68">
        <v>-3.1</v>
      </c>
      <c r="BK60" s="68">
        <v>3971</v>
      </c>
      <c r="BL60" s="68">
        <v>1</v>
      </c>
      <c r="BM60" s="68">
        <v>2.2000000000000002</v>
      </c>
    </row>
    <row r="61" spans="1:65" x14ac:dyDescent="0.3">
      <c r="A61" s="74" t="s">
        <v>76</v>
      </c>
      <c r="B61" s="28">
        <f>IF('2026'!K61="",'2025'!F61,IF('2026'!P61="",SUM('2025'!F61,'2025'!K61),IF('2026'!U61="",SUM('2025'!F61,'2025'!K61,'2025'!P61),IF('2026'!Z61="",SUM('2025'!F61,'2025'!K61,'2025'!P61,U61),IF('2026'!AE61="",SUM('2025'!F61,'2025'!K61,'2025'!P61,U61,'2025'!Z61),IF('2026'!AJ61="",SUM('2025'!F61,'2025'!K61,'2025'!P61,U61,'2025'!Z61,'2025'!AE61),IF('2026'!AO61="",SUM('2025'!F61,'2025'!K61,'2025'!P61,U61,'2025'!Z61,'2025'!AE61,'2025'!AJ61),IF('2026'!AT61="",SUM('2025'!F61,'2025'!K61,'2025'!P61,U61,'2025'!Z61,'2025'!AE61,'2025'!AJ61,'2025'!AO61),IF('2026'!AY61="",SUM('2025'!F61,'2025'!K61,'2025'!P61,U61,'2025'!Z61,'2025'!AE61,'2025'!AJ61,'2025'!AO61,'2025'!AT61),IF('2026'!BD61="",SUM('2025'!F61,'2025'!K61,'2025'!P61,U61,'2025'!Z61,'2025'!AE61,'2025'!AJ61,'2025'!AO61,'2025'!AT61,'2025'!AY61),IF('2026'!BI61="",SUM('2025'!F61,'2025'!K61,'2025'!P61,U61,'2025'!Z61,'2025'!AE61,'2025'!AJ61,'2025'!AO61,'2025'!AT61,'2025'!AY61,'2025'!BD61),SUM('2025'!F61,'2025'!K61,'2025'!P61,U61,'2025'!Z61,'2025'!AE61,'2025'!AJ61,'2025'!AO61,'2025'!AT61,'2025'!AY61,'2025'!BD61,'2025'!BI61))))))))))))</f>
        <v>8376</v>
      </c>
      <c r="C61" s="29"/>
      <c r="D61" s="28">
        <f>IF('2026'!M61="",'2025'!H61,IF('2026'!R61="",SUM('2025'!H61,'2025'!M61),IF('2026'!W61="",SUM('2025'!H61,'2025'!M61,'2025'!R61),IF('2026'!AB61="",SUM('2025'!H61,'2025'!M61,'2025'!R61,W61),IF('2026'!AG61="",SUM('2025'!H61,'2025'!M61,'2025'!R61,W61,'2025'!AB61),IF('2026'!AL61="",SUM('2025'!H61,'2025'!M61,'2025'!R61,W61,'2025'!AB61,'2025'!AG61),IF('2026'!AQ61="",SUM('2025'!H61,'2025'!M61,'2025'!R61,W61,'2025'!AB61,'2025'!AG61,'2025'!AL61),IF('2026'!AV61="",SUM('2025'!H61,'2025'!M61,'2025'!R61,W61,'2025'!AB61,'2025'!AG61,'2025'!AL61,'2025'!AQ61),IF('2026'!BA61="",SUM('2025'!H61,'2025'!M61,'2025'!R61,W61,'2025'!AB61,'2025'!AG61,'2025'!AL61,'2025'!AQ61,'2025'!AV61),IF('2026'!BF61="",SUM('2025'!H61,'2025'!M61,'2025'!R61,W61,'2025'!AB61,'2025'!AG61,'2025'!AL61,'2025'!AQ61,'2025'!AV61,'2025'!BA61),IF('2026'!BK61="",SUM('2025'!H61,'2025'!M61,'2025'!R61,W61,'2025'!AB61,'2025'!AG61,'2025'!AL61,'2025'!AQ61,'2025'!AV61,'2025'!BA61,'2025'!BF61),SUM('2025'!H61,'2025'!M61,'2025'!R61,W61,'2025'!AB61,'2025'!AG61,'2025'!AL61,'2025'!AQ61,'2025'!AV61,'2025'!BA61,'2025'!BF61,'2025'!BK61))))))))))))</f>
        <v>19224</v>
      </c>
      <c r="E61" s="29"/>
      <c r="F61" s="68">
        <v>1367</v>
      </c>
      <c r="G61" s="68">
        <v>-0.8</v>
      </c>
      <c r="H61" s="68">
        <v>2870</v>
      </c>
      <c r="I61" s="68">
        <v>-17.2</v>
      </c>
      <c r="J61" s="68">
        <v>2.1</v>
      </c>
      <c r="K61" s="68">
        <v>1155</v>
      </c>
      <c r="L61" s="68">
        <v>-6.5</v>
      </c>
      <c r="M61" s="68">
        <v>2778</v>
      </c>
      <c r="N61" s="68">
        <v>0.6</v>
      </c>
      <c r="O61" s="68">
        <v>2.4</v>
      </c>
      <c r="P61" s="68">
        <v>2154</v>
      </c>
      <c r="Q61" s="68">
        <v>-5.0999999999999996</v>
      </c>
      <c r="R61" s="68">
        <v>5200</v>
      </c>
      <c r="S61" s="68">
        <v>-3.5</v>
      </c>
      <c r="T61" s="68">
        <v>2.4</v>
      </c>
      <c r="U61" s="68">
        <v>1500</v>
      </c>
      <c r="V61" s="68">
        <v>2.2999999999999998</v>
      </c>
      <c r="W61" s="68">
        <v>3241</v>
      </c>
      <c r="X61" s="68">
        <v>-1.8</v>
      </c>
      <c r="Y61" s="68">
        <v>2.2000000000000002</v>
      </c>
      <c r="Z61" s="68">
        <v>2200</v>
      </c>
      <c r="AA61" s="68">
        <v>-18.600000000000001</v>
      </c>
      <c r="AB61" s="68">
        <v>5135</v>
      </c>
      <c r="AC61" s="68">
        <v>-13.3</v>
      </c>
      <c r="AD61" s="68">
        <v>2.2999999999999998</v>
      </c>
      <c r="AE61" s="68">
        <v>1843</v>
      </c>
      <c r="AF61" s="68">
        <v>-42.2</v>
      </c>
      <c r="AG61" s="68">
        <v>4106</v>
      </c>
      <c r="AH61" s="68">
        <v>-48</v>
      </c>
      <c r="AI61" s="68">
        <v>2.2000000000000002</v>
      </c>
      <c r="AJ61" s="68">
        <v>2483</v>
      </c>
      <c r="AK61" s="68">
        <v>16.8</v>
      </c>
      <c r="AL61" s="68">
        <v>5854</v>
      </c>
      <c r="AM61" s="68">
        <v>23.7</v>
      </c>
      <c r="AN61" s="68">
        <v>2.4</v>
      </c>
      <c r="AO61" s="68">
        <v>1831</v>
      </c>
      <c r="AP61" s="68">
        <v>-1.6</v>
      </c>
      <c r="AQ61" s="68">
        <v>4103</v>
      </c>
      <c r="AR61" s="68">
        <v>-2.4</v>
      </c>
      <c r="AS61" s="68">
        <v>2.2000000000000002</v>
      </c>
      <c r="AT61" s="68">
        <v>2187</v>
      </c>
      <c r="AU61" s="68">
        <v>15.1</v>
      </c>
      <c r="AV61" s="68">
        <v>4523</v>
      </c>
      <c r="AW61" s="68">
        <v>6.2</v>
      </c>
      <c r="AX61" s="68">
        <v>2.1</v>
      </c>
      <c r="AY61" s="68">
        <v>4702</v>
      </c>
      <c r="AZ61" s="68">
        <v>140.1</v>
      </c>
      <c r="BA61" s="68">
        <v>12043</v>
      </c>
      <c r="BB61" s="68">
        <v>159.19999999999999</v>
      </c>
      <c r="BC61" s="68">
        <v>2.6</v>
      </c>
      <c r="BD61" s="68">
        <v>2301</v>
      </c>
      <c r="BE61" s="68">
        <v>29.5</v>
      </c>
      <c r="BF61" s="68">
        <v>5698</v>
      </c>
      <c r="BG61" s="68">
        <v>32.299999999999997</v>
      </c>
      <c r="BH61" s="68">
        <v>2.5</v>
      </c>
      <c r="BI61" s="68">
        <v>1443</v>
      </c>
      <c r="BJ61" s="68">
        <v>0.2</v>
      </c>
      <c r="BK61" s="68">
        <v>3257</v>
      </c>
      <c r="BL61" s="68">
        <v>-3.9</v>
      </c>
      <c r="BM61" s="68">
        <v>2.2999999999999998</v>
      </c>
    </row>
    <row r="62" spans="1:65" x14ac:dyDescent="0.3">
      <c r="A62" s="74" t="s">
        <v>77</v>
      </c>
      <c r="B62" s="28">
        <f>IF('2026'!K62="",'2025'!F62,IF('2026'!P62="",SUM('2025'!F62,'2025'!K62),IF('2026'!U62="",SUM('2025'!F62,'2025'!K62,'2025'!P62),IF('2026'!Z62="",SUM('2025'!F62,'2025'!K62,'2025'!P62,U62),IF('2026'!AE62="",SUM('2025'!F62,'2025'!K62,'2025'!P62,U62,'2025'!Z62),IF('2026'!AJ62="",SUM('2025'!F62,'2025'!K62,'2025'!P62,U62,'2025'!Z62,'2025'!AE62),IF('2026'!AO62="",SUM('2025'!F62,'2025'!K62,'2025'!P62,U62,'2025'!Z62,'2025'!AE62,'2025'!AJ62),IF('2026'!AT62="",SUM('2025'!F62,'2025'!K62,'2025'!P62,U62,'2025'!Z62,'2025'!AE62,'2025'!AJ62,'2025'!AO62),IF('2026'!AY62="",SUM('2025'!F62,'2025'!K62,'2025'!P62,U62,'2025'!Z62,'2025'!AE62,'2025'!AJ62,'2025'!AO62,'2025'!AT62),IF('2026'!BD62="",SUM('2025'!F62,'2025'!K62,'2025'!P62,U62,'2025'!Z62,'2025'!AE62,'2025'!AJ62,'2025'!AO62,'2025'!AT62,'2025'!AY62),IF('2026'!BI62="",SUM('2025'!F62,'2025'!K62,'2025'!P62,U62,'2025'!Z62,'2025'!AE62,'2025'!AJ62,'2025'!AO62,'2025'!AT62,'2025'!AY62,'2025'!BD62),SUM('2025'!F62,'2025'!K62,'2025'!P62,U62,'2025'!Z62,'2025'!AE62,'2025'!AJ62,'2025'!AO62,'2025'!AT62,'2025'!AY62,'2025'!BD62,'2025'!BI62))))))))))))</f>
        <v>0</v>
      </c>
      <c r="C62" s="29"/>
      <c r="D62" s="28">
        <f>IF('2026'!M62="",'2025'!H62,IF('2026'!R62="",SUM('2025'!H62,'2025'!M62),IF('2026'!W62="",SUM('2025'!H62,'2025'!M62,'2025'!R62),IF('2026'!AB62="",SUM('2025'!H62,'2025'!M62,'2025'!R62,W62),IF('2026'!AG62="",SUM('2025'!H62,'2025'!M62,'2025'!R62,W62,'2025'!AB62),IF('2026'!AL62="",SUM('2025'!H62,'2025'!M62,'2025'!R62,W62,'2025'!AB62,'2025'!AG62),IF('2026'!AQ62="",SUM('2025'!H62,'2025'!M62,'2025'!R62,W62,'2025'!AB62,'2025'!AG62,'2025'!AL62),IF('2026'!AV62="",SUM('2025'!H62,'2025'!M62,'2025'!R62,W62,'2025'!AB62,'2025'!AG62,'2025'!AL62,'2025'!AQ62),IF('2026'!BA62="",SUM('2025'!H62,'2025'!M62,'2025'!R62,W62,'2025'!AB62,'2025'!AG62,'2025'!AL62,'2025'!AQ62,'2025'!AV62),IF('2026'!BF62="",SUM('2025'!H62,'2025'!M62,'2025'!R62,W62,'2025'!AB62,'2025'!AG62,'2025'!AL62,'2025'!AQ62,'2025'!AV62,'2025'!BA62),IF('2026'!BK62="",SUM('2025'!H62,'2025'!M62,'2025'!R62,W62,'2025'!AB62,'2025'!AG62,'2025'!AL62,'2025'!AQ62,'2025'!AV62,'2025'!BA62,'2025'!BF62),SUM('2025'!H62,'2025'!M62,'2025'!R62,W62,'2025'!AB62,'2025'!AG62,'2025'!AL62,'2025'!AQ62,'2025'!AV62,'2025'!BA62,'2025'!BF62,'2025'!BK62))))))))))))</f>
        <v>0</v>
      </c>
      <c r="E62" s="29"/>
      <c r="F62" s="68" t="s">
        <v>8</v>
      </c>
      <c r="G62" s="68" t="s">
        <v>8</v>
      </c>
      <c r="H62" s="68" t="s">
        <v>8</v>
      </c>
      <c r="I62" s="68" t="s">
        <v>8</v>
      </c>
      <c r="J62" s="68" t="s">
        <v>8</v>
      </c>
      <c r="K62" s="68" t="s">
        <v>8</v>
      </c>
      <c r="L62" s="68" t="s">
        <v>8</v>
      </c>
      <c r="M62" s="68" t="s">
        <v>8</v>
      </c>
      <c r="N62" s="68" t="s">
        <v>8</v>
      </c>
      <c r="O62" s="68" t="s">
        <v>8</v>
      </c>
      <c r="P62" s="68" t="s">
        <v>8</v>
      </c>
      <c r="Q62" s="68" t="s">
        <v>8</v>
      </c>
      <c r="R62" s="68" t="s">
        <v>8</v>
      </c>
      <c r="S62" s="68" t="s">
        <v>8</v>
      </c>
      <c r="T62" s="68" t="s">
        <v>8</v>
      </c>
      <c r="U62" s="68" t="s">
        <v>8</v>
      </c>
      <c r="V62" s="68" t="s">
        <v>8</v>
      </c>
      <c r="W62" s="68" t="s">
        <v>8</v>
      </c>
      <c r="X62" s="68" t="s">
        <v>8</v>
      </c>
      <c r="Y62" s="68" t="s">
        <v>8</v>
      </c>
      <c r="Z62" s="68" t="s">
        <v>8</v>
      </c>
      <c r="AA62" s="68" t="s">
        <v>8</v>
      </c>
      <c r="AB62" s="68" t="s">
        <v>8</v>
      </c>
      <c r="AC62" s="68" t="s">
        <v>8</v>
      </c>
      <c r="AD62" s="68" t="s">
        <v>8</v>
      </c>
      <c r="AE62" s="68" t="s">
        <v>8</v>
      </c>
      <c r="AF62" s="68" t="s">
        <v>8</v>
      </c>
      <c r="AG62" s="68" t="s">
        <v>8</v>
      </c>
      <c r="AH62" s="68" t="s">
        <v>8</v>
      </c>
      <c r="AI62" s="68" t="s">
        <v>8</v>
      </c>
      <c r="AJ62" s="68" t="s">
        <v>8</v>
      </c>
      <c r="AK62" s="68" t="s">
        <v>8</v>
      </c>
      <c r="AL62" s="68" t="s">
        <v>8</v>
      </c>
      <c r="AM62" s="68" t="s">
        <v>8</v>
      </c>
      <c r="AN62" s="68" t="s">
        <v>8</v>
      </c>
      <c r="AO62" s="68" t="s">
        <v>8</v>
      </c>
      <c r="AP62" s="68" t="s">
        <v>8</v>
      </c>
      <c r="AQ62" s="68" t="s">
        <v>8</v>
      </c>
      <c r="AR62" s="68" t="s">
        <v>8</v>
      </c>
      <c r="AS62" s="68" t="s">
        <v>8</v>
      </c>
      <c r="AT62" s="68" t="s">
        <v>8</v>
      </c>
      <c r="AU62" s="68" t="s">
        <v>8</v>
      </c>
      <c r="AV62" s="68" t="s">
        <v>8</v>
      </c>
      <c r="AW62" s="68" t="s">
        <v>8</v>
      </c>
      <c r="AX62" s="68" t="s">
        <v>8</v>
      </c>
      <c r="AY62" s="68" t="s">
        <v>8</v>
      </c>
      <c r="AZ62" s="68" t="s">
        <v>8</v>
      </c>
      <c r="BA62" s="68" t="s">
        <v>8</v>
      </c>
      <c r="BB62" s="68" t="s">
        <v>8</v>
      </c>
      <c r="BC62" s="68" t="s">
        <v>8</v>
      </c>
      <c r="BD62" s="68" t="s">
        <v>8</v>
      </c>
      <c r="BE62" s="68" t="s">
        <v>8</v>
      </c>
      <c r="BF62" s="68" t="s">
        <v>8</v>
      </c>
      <c r="BG62" s="68" t="s">
        <v>8</v>
      </c>
      <c r="BH62" s="68" t="s">
        <v>8</v>
      </c>
      <c r="BI62" s="68" t="s">
        <v>8</v>
      </c>
      <c r="BJ62" s="68" t="s">
        <v>8</v>
      </c>
      <c r="BK62" s="68" t="s">
        <v>8</v>
      </c>
      <c r="BL62" s="68" t="s">
        <v>8</v>
      </c>
      <c r="BM62" s="68" t="s">
        <v>8</v>
      </c>
    </row>
    <row r="63" spans="1:65" x14ac:dyDescent="0.3">
      <c r="A63" s="74" t="s">
        <v>78</v>
      </c>
      <c r="B63" s="28">
        <f>IF('2026'!K63="",'2025'!F63,IF('2026'!P63="",SUM('2025'!F63,'2025'!K63),IF('2026'!U63="",SUM('2025'!F63,'2025'!K63,'2025'!P63),IF('2026'!Z63="",SUM('2025'!F63,'2025'!K63,'2025'!P63,U63),IF('2026'!AE63="",SUM('2025'!F63,'2025'!K63,'2025'!P63,U63,'2025'!Z63),IF('2026'!AJ63="",SUM('2025'!F63,'2025'!K63,'2025'!P63,U63,'2025'!Z63,'2025'!AE63),IF('2026'!AO63="",SUM('2025'!F63,'2025'!K63,'2025'!P63,U63,'2025'!Z63,'2025'!AE63,'2025'!AJ63),IF('2026'!AT63="",SUM('2025'!F63,'2025'!K63,'2025'!P63,U63,'2025'!Z63,'2025'!AE63,'2025'!AJ63,'2025'!AO63),IF('2026'!AY63="",SUM('2025'!F63,'2025'!K63,'2025'!P63,U63,'2025'!Z63,'2025'!AE63,'2025'!AJ63,'2025'!AO63,'2025'!AT63),IF('2026'!BD63="",SUM('2025'!F63,'2025'!K63,'2025'!P63,U63,'2025'!Z63,'2025'!AE63,'2025'!AJ63,'2025'!AO63,'2025'!AT63,'2025'!AY63),IF('2026'!BI63="",SUM('2025'!F63,'2025'!K63,'2025'!P63,U63,'2025'!Z63,'2025'!AE63,'2025'!AJ63,'2025'!AO63,'2025'!AT63,'2025'!AY63,'2025'!BD63),SUM('2025'!F63,'2025'!K63,'2025'!P63,U63,'2025'!Z63,'2025'!AE63,'2025'!AJ63,'2025'!AO63,'2025'!AT63,'2025'!AY63,'2025'!BD63,'2025'!BI63))))))))))))</f>
        <v>9021</v>
      </c>
      <c r="C63" s="29"/>
      <c r="D63" s="28">
        <f>IF('2026'!M63="",'2025'!H63,IF('2026'!R63="",SUM('2025'!H63,'2025'!M63),IF('2026'!W63="",SUM('2025'!H63,'2025'!M63,'2025'!R63),IF('2026'!AB63="",SUM('2025'!H63,'2025'!M63,'2025'!R63,W63),IF('2026'!AG63="",SUM('2025'!H63,'2025'!M63,'2025'!R63,W63,'2025'!AB63),IF('2026'!AL63="",SUM('2025'!H63,'2025'!M63,'2025'!R63,W63,'2025'!AB63,'2025'!AG63),IF('2026'!AQ63="",SUM('2025'!H63,'2025'!M63,'2025'!R63,W63,'2025'!AB63,'2025'!AG63,'2025'!AL63),IF('2026'!AV63="",SUM('2025'!H63,'2025'!M63,'2025'!R63,W63,'2025'!AB63,'2025'!AG63,'2025'!AL63,'2025'!AQ63),IF('2026'!BA63="",SUM('2025'!H63,'2025'!M63,'2025'!R63,W63,'2025'!AB63,'2025'!AG63,'2025'!AL63,'2025'!AQ63,'2025'!AV63),IF('2026'!BF63="",SUM('2025'!H63,'2025'!M63,'2025'!R63,W63,'2025'!AB63,'2025'!AG63,'2025'!AL63,'2025'!AQ63,'2025'!AV63,'2025'!BA63),IF('2026'!BK63="",SUM('2025'!H63,'2025'!M63,'2025'!R63,W63,'2025'!AB63,'2025'!AG63,'2025'!AL63,'2025'!AQ63,'2025'!AV63,'2025'!BA63,'2025'!BF63),SUM('2025'!H63,'2025'!M63,'2025'!R63,W63,'2025'!AB63,'2025'!AG63,'2025'!AL63,'2025'!AQ63,'2025'!AV63,'2025'!BA63,'2025'!BF63,'2025'!BK63))))))))))))</f>
        <v>18358</v>
      </c>
      <c r="E63" s="29"/>
      <c r="F63" s="68">
        <v>1537</v>
      </c>
      <c r="G63" s="68">
        <v>0.9</v>
      </c>
      <c r="H63" s="68">
        <v>2921</v>
      </c>
      <c r="I63" s="68">
        <v>-17.899999999999999</v>
      </c>
      <c r="J63" s="68">
        <v>1.9</v>
      </c>
      <c r="K63" s="68">
        <v>1085</v>
      </c>
      <c r="L63" s="68">
        <v>-4</v>
      </c>
      <c r="M63" s="68">
        <v>2334</v>
      </c>
      <c r="N63" s="68">
        <v>-1.3</v>
      </c>
      <c r="O63" s="68">
        <v>2.2000000000000002</v>
      </c>
      <c r="P63" s="68">
        <v>1747</v>
      </c>
      <c r="Q63" s="68">
        <v>1.3</v>
      </c>
      <c r="R63" s="68">
        <v>3650</v>
      </c>
      <c r="S63" s="68">
        <v>-2.1</v>
      </c>
      <c r="T63" s="68">
        <v>2.1</v>
      </c>
      <c r="U63" s="68">
        <v>2074</v>
      </c>
      <c r="V63" s="68">
        <v>5.0999999999999996</v>
      </c>
      <c r="W63" s="68">
        <v>4019</v>
      </c>
      <c r="X63" s="68">
        <v>-4.5999999999999996</v>
      </c>
      <c r="Y63" s="68">
        <v>1.9</v>
      </c>
      <c r="Z63" s="68">
        <v>2578</v>
      </c>
      <c r="AA63" s="68">
        <v>-10.8</v>
      </c>
      <c r="AB63" s="68">
        <v>5434</v>
      </c>
      <c r="AC63" s="68">
        <v>-8.4</v>
      </c>
      <c r="AD63" s="68">
        <v>2.1</v>
      </c>
      <c r="AE63" s="68">
        <v>3061</v>
      </c>
      <c r="AF63" s="68">
        <v>-40.799999999999997</v>
      </c>
      <c r="AG63" s="68">
        <v>6257</v>
      </c>
      <c r="AH63" s="68">
        <v>-45.5</v>
      </c>
      <c r="AI63" s="68">
        <v>2</v>
      </c>
      <c r="AJ63" s="68">
        <v>3865</v>
      </c>
      <c r="AK63" s="68">
        <v>4.0999999999999996</v>
      </c>
      <c r="AL63" s="68">
        <v>8202</v>
      </c>
      <c r="AM63" s="68">
        <v>6</v>
      </c>
      <c r="AN63" s="68">
        <v>2.1</v>
      </c>
      <c r="AO63" s="68">
        <v>2575</v>
      </c>
      <c r="AP63" s="68">
        <v>3.3</v>
      </c>
      <c r="AQ63" s="68">
        <v>5648</v>
      </c>
      <c r="AR63" s="68">
        <v>7.4</v>
      </c>
      <c r="AS63" s="68">
        <v>2.2000000000000002</v>
      </c>
      <c r="AT63" s="68">
        <v>3142</v>
      </c>
      <c r="AU63" s="68">
        <v>-0.4</v>
      </c>
      <c r="AV63" s="68">
        <v>6164</v>
      </c>
      <c r="AW63" s="68">
        <v>-1</v>
      </c>
      <c r="AX63" s="68">
        <v>2</v>
      </c>
      <c r="AY63" s="68">
        <v>2946</v>
      </c>
      <c r="AZ63" s="68">
        <v>16.8</v>
      </c>
      <c r="BA63" s="68">
        <v>6104</v>
      </c>
      <c r="BB63" s="68">
        <v>16.8</v>
      </c>
      <c r="BC63" s="68">
        <v>2.1</v>
      </c>
      <c r="BD63" s="68">
        <v>2328</v>
      </c>
      <c r="BE63" s="68">
        <v>19</v>
      </c>
      <c r="BF63" s="68">
        <v>4871</v>
      </c>
      <c r="BG63" s="68">
        <v>20.2</v>
      </c>
      <c r="BH63" s="68">
        <v>2.1</v>
      </c>
      <c r="BI63" s="68">
        <v>4176</v>
      </c>
      <c r="BJ63" s="68">
        <v>13.9</v>
      </c>
      <c r="BK63" s="68">
        <v>8753</v>
      </c>
      <c r="BL63" s="68">
        <v>16.5</v>
      </c>
      <c r="BM63" s="68">
        <v>2.1</v>
      </c>
    </row>
    <row r="64" spans="1:65" x14ac:dyDescent="0.3">
      <c r="A64" s="74" t="s">
        <v>79</v>
      </c>
      <c r="B64" s="28">
        <f>IF('2026'!K64="",'2025'!F64,IF('2026'!P64="",SUM('2025'!F64,'2025'!K64),IF('2026'!U64="",SUM('2025'!F64,'2025'!K64,'2025'!P64),IF('2026'!Z64="",SUM('2025'!F64,'2025'!K64,'2025'!P64,U64),IF('2026'!AE64="",SUM('2025'!F64,'2025'!K64,'2025'!P64,U64,'2025'!Z64),IF('2026'!AJ64="",SUM('2025'!F64,'2025'!K64,'2025'!P64,U64,'2025'!Z64,'2025'!AE64),IF('2026'!AO64="",SUM('2025'!F64,'2025'!K64,'2025'!P64,U64,'2025'!Z64,'2025'!AE64,'2025'!AJ64),IF('2026'!AT64="",SUM('2025'!F64,'2025'!K64,'2025'!P64,U64,'2025'!Z64,'2025'!AE64,'2025'!AJ64,'2025'!AO64),IF('2026'!AY64="",SUM('2025'!F64,'2025'!K64,'2025'!P64,U64,'2025'!Z64,'2025'!AE64,'2025'!AJ64,'2025'!AO64,'2025'!AT64),IF('2026'!BD64="",SUM('2025'!F64,'2025'!K64,'2025'!P64,U64,'2025'!Z64,'2025'!AE64,'2025'!AJ64,'2025'!AO64,'2025'!AT64,'2025'!AY64),IF('2026'!BI64="",SUM('2025'!F64,'2025'!K64,'2025'!P64,U64,'2025'!Z64,'2025'!AE64,'2025'!AJ64,'2025'!AO64,'2025'!AT64,'2025'!AY64,'2025'!BD64),SUM('2025'!F64,'2025'!K64,'2025'!P64,U64,'2025'!Z64,'2025'!AE64,'2025'!AJ64,'2025'!AO64,'2025'!AT64,'2025'!AY64,'2025'!BD64,'2025'!BI64))))))))))))</f>
        <v>1933</v>
      </c>
      <c r="C64" s="29"/>
      <c r="D64" s="28">
        <f>IF('2026'!M64="",'2025'!H64,IF('2026'!R64="",SUM('2025'!H64,'2025'!M64),IF('2026'!W64="",SUM('2025'!H64,'2025'!M64,'2025'!R64),IF('2026'!AB64="",SUM('2025'!H64,'2025'!M64,'2025'!R64,W64),IF('2026'!AG64="",SUM('2025'!H64,'2025'!M64,'2025'!R64,W64,'2025'!AB64),IF('2026'!AL64="",SUM('2025'!H64,'2025'!M64,'2025'!R64,W64,'2025'!AB64,'2025'!AG64),IF('2026'!AQ64="",SUM('2025'!H64,'2025'!M64,'2025'!R64,W64,'2025'!AB64,'2025'!AG64,'2025'!AL64),IF('2026'!AV64="",SUM('2025'!H64,'2025'!M64,'2025'!R64,W64,'2025'!AB64,'2025'!AG64,'2025'!AL64,'2025'!AQ64),IF('2026'!BA64="",SUM('2025'!H64,'2025'!M64,'2025'!R64,W64,'2025'!AB64,'2025'!AG64,'2025'!AL64,'2025'!AQ64,'2025'!AV64),IF('2026'!BF64="",SUM('2025'!H64,'2025'!M64,'2025'!R64,W64,'2025'!AB64,'2025'!AG64,'2025'!AL64,'2025'!AQ64,'2025'!AV64,'2025'!BA64),IF('2026'!BK64="",SUM('2025'!H64,'2025'!M64,'2025'!R64,W64,'2025'!AB64,'2025'!AG64,'2025'!AL64,'2025'!AQ64,'2025'!AV64,'2025'!BA64,'2025'!BF64),SUM('2025'!H64,'2025'!M64,'2025'!R64,W64,'2025'!AB64,'2025'!AG64,'2025'!AL64,'2025'!AQ64,'2025'!AV64,'2025'!BA64,'2025'!BF64,'2025'!BK64))))))))))))</f>
        <v>3817</v>
      </c>
      <c r="E64" s="29"/>
      <c r="F64" s="68">
        <v>299</v>
      </c>
      <c r="G64" s="68">
        <v>-31.4</v>
      </c>
      <c r="H64" s="68">
        <v>656</v>
      </c>
      <c r="I64" s="68">
        <v>-18.8</v>
      </c>
      <c r="J64" s="68">
        <v>2.2000000000000002</v>
      </c>
      <c r="K64" s="68">
        <v>334</v>
      </c>
      <c r="L64" s="68">
        <v>32.5</v>
      </c>
      <c r="M64" s="68">
        <v>614</v>
      </c>
      <c r="N64" s="68">
        <v>42.5</v>
      </c>
      <c r="O64" s="68">
        <v>1.8</v>
      </c>
      <c r="P64" s="68">
        <v>393</v>
      </c>
      <c r="Q64" s="68">
        <v>-8.1999999999999993</v>
      </c>
      <c r="R64" s="68">
        <v>757</v>
      </c>
      <c r="S64" s="68">
        <v>-13.6</v>
      </c>
      <c r="T64" s="68">
        <v>1.9</v>
      </c>
      <c r="U64" s="68">
        <v>301</v>
      </c>
      <c r="V64" s="68">
        <v>-26.4</v>
      </c>
      <c r="W64" s="68">
        <v>604</v>
      </c>
      <c r="X64" s="68">
        <v>-26.3</v>
      </c>
      <c r="Y64" s="68">
        <v>2</v>
      </c>
      <c r="Z64" s="68">
        <v>606</v>
      </c>
      <c r="AA64" s="68">
        <v>3.2</v>
      </c>
      <c r="AB64" s="68">
        <v>1186</v>
      </c>
      <c r="AC64" s="68">
        <v>3.4</v>
      </c>
      <c r="AD64" s="68">
        <v>2</v>
      </c>
      <c r="AE64" s="68">
        <v>745</v>
      </c>
      <c r="AF64" s="68">
        <v>-31.7</v>
      </c>
      <c r="AG64" s="68">
        <v>1807</v>
      </c>
      <c r="AH64" s="68">
        <v>-24.6</v>
      </c>
      <c r="AI64" s="68">
        <v>2.4</v>
      </c>
      <c r="AJ64" s="68">
        <v>772</v>
      </c>
      <c r="AK64" s="68">
        <v>-11.5</v>
      </c>
      <c r="AL64" s="68">
        <v>1626</v>
      </c>
      <c r="AM64" s="68">
        <v>2.1</v>
      </c>
      <c r="AN64" s="68">
        <v>2.1</v>
      </c>
      <c r="AO64" s="68">
        <v>646</v>
      </c>
      <c r="AP64" s="68">
        <v>2.4</v>
      </c>
      <c r="AQ64" s="68">
        <v>1299</v>
      </c>
      <c r="AR64" s="68">
        <v>-4.5</v>
      </c>
      <c r="AS64" s="68">
        <v>2</v>
      </c>
      <c r="AT64" s="68">
        <v>673</v>
      </c>
      <c r="AU64" s="68">
        <v>-2.2000000000000002</v>
      </c>
      <c r="AV64" s="68">
        <v>1308</v>
      </c>
      <c r="AW64" s="68">
        <v>-1.2</v>
      </c>
      <c r="AX64" s="68">
        <v>1.9</v>
      </c>
      <c r="AY64" s="68">
        <v>645</v>
      </c>
      <c r="AZ64" s="68">
        <v>10.8</v>
      </c>
      <c r="BA64" s="68">
        <v>1451</v>
      </c>
      <c r="BB64" s="68">
        <v>21</v>
      </c>
      <c r="BC64" s="68">
        <v>2.2000000000000002</v>
      </c>
      <c r="BD64" s="68">
        <v>479</v>
      </c>
      <c r="BE64" s="68">
        <v>-6.1</v>
      </c>
      <c r="BF64" s="68">
        <v>951</v>
      </c>
      <c r="BG64" s="68">
        <v>-13.5</v>
      </c>
      <c r="BH64" s="68">
        <v>2</v>
      </c>
      <c r="BI64" s="68">
        <v>539</v>
      </c>
      <c r="BJ64" s="68">
        <v>2.5</v>
      </c>
      <c r="BK64" s="68">
        <v>1137</v>
      </c>
      <c r="BL64" s="68">
        <v>7.2</v>
      </c>
      <c r="BM64" s="68">
        <v>2.1</v>
      </c>
    </row>
    <row r="65" spans="1:65" ht="15" thickBot="1" x14ac:dyDescent="0.35">
      <c r="A65" s="74" t="s">
        <v>80</v>
      </c>
      <c r="B65" s="28">
        <f>IF('2026'!K65="",'2025'!F65,IF('2026'!P65="",SUM('2025'!F65,'2025'!K65),IF('2026'!U65="",SUM('2025'!F65,'2025'!K65,'2025'!P65),IF('2026'!Z65="",SUM('2025'!F65,'2025'!K65,'2025'!P65,U65),IF('2026'!AE65="",SUM('2025'!F65,'2025'!K65,'2025'!P65,U65,'2025'!Z65),IF('2026'!AJ65="",SUM('2025'!F65,'2025'!K65,'2025'!P65,U65,'2025'!Z65,'2025'!AE65),IF('2026'!AO65="",SUM('2025'!F65,'2025'!K65,'2025'!P65,U65,'2025'!Z65,'2025'!AE65,'2025'!AJ65),IF('2026'!AT65="",SUM('2025'!F65,'2025'!K65,'2025'!P65,U65,'2025'!Z65,'2025'!AE65,'2025'!AJ65,'2025'!AO65),IF('2026'!AY65="",SUM('2025'!F65,'2025'!K65,'2025'!P65,U65,'2025'!Z65,'2025'!AE65,'2025'!AJ65,'2025'!AO65,'2025'!AT65),IF('2026'!BD65="",SUM('2025'!F65,'2025'!K65,'2025'!P65,U65,'2025'!Z65,'2025'!AE65,'2025'!AJ65,'2025'!AO65,'2025'!AT65,'2025'!AY65),IF('2026'!BI65="",SUM('2025'!F65,'2025'!K65,'2025'!P65,U65,'2025'!Z65,'2025'!AE65,'2025'!AJ65,'2025'!AO65,'2025'!AT65,'2025'!AY65,'2025'!BD65),SUM('2025'!F65,'2025'!K65,'2025'!P65,U65,'2025'!Z65,'2025'!AE65,'2025'!AJ65,'2025'!AO65,'2025'!AT65,'2025'!AY65,'2025'!BD65,'2025'!BI65))))))))))))</f>
        <v>245630</v>
      </c>
      <c r="C65" s="78"/>
      <c r="D65" s="28">
        <f>IF('2026'!M65="",'2025'!H65,IF('2026'!R65="",SUM('2025'!H65,'2025'!M65),IF('2026'!W65="",SUM('2025'!H65,'2025'!M65,'2025'!R65),IF('2026'!AB65="",SUM('2025'!H65,'2025'!M65,'2025'!R65,W65),IF('2026'!AG65="",SUM('2025'!H65,'2025'!M65,'2025'!R65,W65,'2025'!AB65),IF('2026'!AL65="",SUM('2025'!H65,'2025'!M65,'2025'!R65,W65,'2025'!AB65,'2025'!AG65),IF('2026'!AQ65="",SUM('2025'!H65,'2025'!M65,'2025'!R65,W65,'2025'!AB65,'2025'!AG65,'2025'!AL65),IF('2026'!AV65="",SUM('2025'!H65,'2025'!M65,'2025'!R65,W65,'2025'!AB65,'2025'!AG65,'2025'!AL65,'2025'!AQ65),IF('2026'!BA65="",SUM('2025'!H65,'2025'!M65,'2025'!R65,W65,'2025'!AB65,'2025'!AG65,'2025'!AL65,'2025'!AQ65,'2025'!AV65),IF('2026'!BF65="",SUM('2025'!H65,'2025'!M65,'2025'!R65,W65,'2025'!AB65,'2025'!AG65,'2025'!AL65,'2025'!AQ65,'2025'!AV65,'2025'!BA65),IF('2026'!BK65="",SUM('2025'!H65,'2025'!M65,'2025'!R65,W65,'2025'!AB65,'2025'!AG65,'2025'!AL65,'2025'!AQ65,'2025'!AV65,'2025'!BA65,'2025'!BF65),SUM('2025'!H65,'2025'!M65,'2025'!R65,W65,'2025'!AB65,'2025'!AG65,'2025'!AL65,'2025'!AQ65,'2025'!AV65,'2025'!BA65,'2025'!BF65,'2025'!BK65))))))))))))</f>
        <v>406167</v>
      </c>
      <c r="E65" s="78"/>
      <c r="F65" s="68">
        <v>40599</v>
      </c>
      <c r="G65" s="68">
        <v>54.6</v>
      </c>
      <c r="H65" s="68">
        <v>65133</v>
      </c>
      <c r="I65" s="68">
        <v>52.4</v>
      </c>
      <c r="J65" s="68">
        <v>1.6</v>
      </c>
      <c r="K65" s="68">
        <v>46763</v>
      </c>
      <c r="L65" s="68">
        <v>32.4</v>
      </c>
      <c r="M65" s="68">
        <v>71238</v>
      </c>
      <c r="N65" s="68">
        <v>24.5</v>
      </c>
      <c r="O65" s="68">
        <v>1.5</v>
      </c>
      <c r="P65" s="68">
        <v>45813</v>
      </c>
      <c r="Q65" s="68">
        <v>32.799999999999997</v>
      </c>
      <c r="R65" s="68">
        <v>85641</v>
      </c>
      <c r="S65" s="68">
        <v>49</v>
      </c>
      <c r="T65" s="68">
        <v>1.9</v>
      </c>
      <c r="U65" s="68">
        <v>49742</v>
      </c>
      <c r="V65" s="68">
        <v>20.6</v>
      </c>
      <c r="W65" s="68">
        <v>84797</v>
      </c>
      <c r="X65" s="68">
        <v>25.4</v>
      </c>
      <c r="Y65" s="68">
        <v>1.7</v>
      </c>
      <c r="Z65" s="68">
        <v>62713</v>
      </c>
      <c r="AA65" s="68">
        <v>49.8</v>
      </c>
      <c r="AB65" s="68">
        <v>99358</v>
      </c>
      <c r="AC65" s="68">
        <v>45.3</v>
      </c>
      <c r="AD65" s="68">
        <v>1.6</v>
      </c>
      <c r="AE65" s="68">
        <v>60531</v>
      </c>
      <c r="AF65" s="68">
        <v>16.899999999999999</v>
      </c>
      <c r="AG65" s="68">
        <v>98290</v>
      </c>
      <c r="AH65" s="68">
        <v>9</v>
      </c>
      <c r="AI65" s="68">
        <v>1.6</v>
      </c>
      <c r="AJ65" s="68">
        <v>53820</v>
      </c>
      <c r="AK65" s="68">
        <v>23.3</v>
      </c>
      <c r="AL65" s="68">
        <v>93735</v>
      </c>
      <c r="AM65" s="68">
        <v>30.2</v>
      </c>
      <c r="AN65" s="68">
        <v>1.7</v>
      </c>
      <c r="AO65" s="68">
        <v>98621</v>
      </c>
      <c r="AP65" s="68">
        <v>121.5</v>
      </c>
      <c r="AQ65" s="68">
        <v>146609</v>
      </c>
      <c r="AR65" s="68">
        <v>100.8</v>
      </c>
      <c r="AS65" s="68">
        <v>1.5</v>
      </c>
      <c r="AT65" s="68">
        <v>77713</v>
      </c>
      <c r="AU65" s="68">
        <v>64.8</v>
      </c>
      <c r="AV65" s="68">
        <v>125388</v>
      </c>
      <c r="AW65" s="68">
        <v>65.099999999999994</v>
      </c>
      <c r="AX65" s="68">
        <v>1.6</v>
      </c>
      <c r="AY65" s="68">
        <v>67383</v>
      </c>
      <c r="AZ65" s="68">
        <v>37.700000000000003</v>
      </c>
      <c r="BA65" s="68">
        <v>116274</v>
      </c>
      <c r="BB65" s="68">
        <v>50.2</v>
      </c>
      <c r="BC65" s="68">
        <v>1.7</v>
      </c>
      <c r="BD65" s="68">
        <v>73841</v>
      </c>
      <c r="BE65" s="68">
        <v>17.2</v>
      </c>
      <c r="BF65" s="68">
        <v>119057</v>
      </c>
      <c r="BG65" s="68">
        <v>15.9</v>
      </c>
      <c r="BH65" s="68">
        <v>1.6</v>
      </c>
      <c r="BI65" s="68">
        <v>68577</v>
      </c>
      <c r="BJ65" s="68">
        <v>17.899999999999999</v>
      </c>
      <c r="BK65" s="68">
        <v>112655</v>
      </c>
      <c r="BL65" s="68">
        <v>28</v>
      </c>
      <c r="BM65" s="68">
        <v>1.6</v>
      </c>
    </row>
    <row r="66" spans="1:65" x14ac:dyDescent="0.3">
      <c r="A66" s="75" t="s">
        <v>88</v>
      </c>
      <c r="G66" s="73"/>
      <c r="I66" s="73"/>
      <c r="J66" s="73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</row>
    <row r="67" spans="1:65" x14ac:dyDescent="0.3">
      <c r="A67" s="75" t="s">
        <v>89</v>
      </c>
    </row>
    <row r="68" spans="1:65" x14ac:dyDescent="0.3">
      <c r="A68" s="75" t="s">
        <v>90</v>
      </c>
    </row>
    <row r="69" spans="1:65" x14ac:dyDescent="0.3">
      <c r="A69" s="75" t="s">
        <v>91</v>
      </c>
    </row>
    <row r="70" spans="1:65" x14ac:dyDescent="0.3">
      <c r="A70" s="73"/>
    </row>
    <row r="71" spans="1:65" x14ac:dyDescent="0.3">
      <c r="A71" s="75" t="s">
        <v>92</v>
      </c>
    </row>
    <row r="72" spans="1:65" x14ac:dyDescent="0.3">
      <c r="A72" s="75" t="s">
        <v>93</v>
      </c>
    </row>
    <row r="73" spans="1:65" x14ac:dyDescent="0.3">
      <c r="A73" s="75" t="s">
        <v>94</v>
      </c>
    </row>
    <row r="74" spans="1:65" x14ac:dyDescent="0.3">
      <c r="A74" s="75" t="s">
        <v>95</v>
      </c>
    </row>
    <row r="75" spans="1:65" x14ac:dyDescent="0.3">
      <c r="A75" s="75" t="s">
        <v>96</v>
      </c>
    </row>
    <row r="76" spans="1:65" x14ac:dyDescent="0.3">
      <c r="A76" s="73"/>
    </row>
    <row r="77" spans="1:65" x14ac:dyDescent="0.3">
      <c r="A77" s="75" t="s">
        <v>97</v>
      </c>
    </row>
    <row r="78" spans="1:65" x14ac:dyDescent="0.3">
      <c r="A78" s="75" t="s">
        <v>98</v>
      </c>
    </row>
    <row r="79" spans="1:65" x14ac:dyDescent="0.3">
      <c r="A79" s="76" t="s">
        <v>99</v>
      </c>
    </row>
    <row r="80" spans="1:65" x14ac:dyDescent="0.3">
      <c r="A80" s="73"/>
    </row>
  </sheetData>
  <mergeCells count="16">
    <mergeCell ref="F9:BM9"/>
    <mergeCell ref="B4:E4"/>
    <mergeCell ref="F4:BM4"/>
    <mergeCell ref="B5:E5"/>
    <mergeCell ref="F5:J5"/>
    <mergeCell ref="K5:O5"/>
    <mergeCell ref="P5:T5"/>
    <mergeCell ref="U5:Y5"/>
    <mergeCell ref="Z5:AD5"/>
    <mergeCell ref="AE5:AI5"/>
    <mergeCell ref="AJ5:AN5"/>
    <mergeCell ref="AO5:AS5"/>
    <mergeCell ref="AT5:AX5"/>
    <mergeCell ref="AY5:BC5"/>
    <mergeCell ref="BD5:BH5"/>
    <mergeCell ref="BI5:BM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7832B-2031-4616-BAD7-6918F8D5AAD4}">
  <dimension ref="A1:BM80"/>
  <sheetViews>
    <sheetView topLeftCell="A7" workbookViewId="0">
      <selection activeCell="D23" sqref="D23"/>
    </sheetView>
  </sheetViews>
  <sheetFormatPr baseColWidth="10" defaultColWidth="11.44140625" defaultRowHeight="14.4" x14ac:dyDescent="0.3"/>
  <cols>
    <col min="1" max="1" width="45.109375" bestFit="1" customWidth="1"/>
    <col min="2" max="2" width="12.44140625" customWidth="1"/>
    <col min="3" max="3" width="9.5546875" bestFit="1" customWidth="1"/>
    <col min="4" max="4" width="15.33203125" customWidth="1"/>
    <col min="5" max="5" width="9.5546875" bestFit="1" customWidth="1"/>
    <col min="6" max="6" width="11.109375" bestFit="1" customWidth="1"/>
    <col min="7" max="7" width="6.109375" bestFit="1" customWidth="1"/>
    <col min="8" max="8" width="13" bestFit="1" customWidth="1"/>
    <col min="9" max="9" width="6.109375" bestFit="1" customWidth="1"/>
    <col min="10" max="10" width="13.109375" bestFit="1" customWidth="1"/>
    <col min="11" max="11" width="10.6640625" bestFit="1" customWidth="1"/>
    <col min="12" max="12" width="7" bestFit="1" customWidth="1"/>
    <col min="13" max="13" width="13" bestFit="1" customWidth="1"/>
    <col min="14" max="14" width="7" bestFit="1" customWidth="1"/>
    <col min="15" max="15" width="13.109375" bestFit="1" customWidth="1"/>
    <col min="16" max="16" width="9.6640625" bestFit="1" customWidth="1"/>
    <col min="17" max="17" width="6.88671875" bestFit="1" customWidth="1"/>
    <col min="18" max="18" width="13" bestFit="1" customWidth="1"/>
    <col min="19" max="19" width="6.88671875" bestFit="1" customWidth="1"/>
    <col min="20" max="20" width="15.88671875" bestFit="1" customWidth="1"/>
    <col min="21" max="21" width="9.109375" bestFit="1" customWidth="1"/>
    <col min="22" max="22" width="6.88671875" bestFit="1" customWidth="1"/>
    <col min="23" max="23" width="13" bestFit="1" customWidth="1"/>
    <col min="24" max="24" width="6.88671875" bestFit="1" customWidth="1"/>
    <col min="25" max="25" width="13.109375" bestFit="1" customWidth="1"/>
    <col min="26" max="26" width="9.109375" bestFit="1" customWidth="1"/>
    <col min="27" max="27" width="6.88671875" bestFit="1" customWidth="1"/>
    <col min="28" max="28" width="13" bestFit="1" customWidth="1"/>
    <col min="29" max="29" width="6.88671875" bestFit="1" customWidth="1"/>
    <col min="30" max="30" width="13.109375" bestFit="1" customWidth="1"/>
    <col min="31" max="31" width="9.33203125" bestFit="1" customWidth="1"/>
    <col min="32" max="32" width="6.88671875" bestFit="1" customWidth="1"/>
    <col min="33" max="33" width="13" bestFit="1" customWidth="1"/>
    <col min="34" max="34" width="6.88671875" customWidth="1"/>
    <col min="35" max="35" width="13.109375" bestFit="1" customWidth="1"/>
    <col min="36" max="36" width="10.6640625" bestFit="1" customWidth="1"/>
    <col min="37" max="37" width="6.88671875" bestFit="1" customWidth="1"/>
    <col min="38" max="38" width="13" bestFit="1" customWidth="1"/>
    <col min="39" max="39" width="6.88671875" bestFit="1" customWidth="1"/>
    <col min="40" max="40" width="13.109375" bestFit="1" customWidth="1"/>
    <col min="41" max="41" width="11.109375" bestFit="1" customWidth="1"/>
    <col min="42" max="42" width="6.88671875" bestFit="1" customWidth="1"/>
    <col min="43" max="43" width="13" bestFit="1" customWidth="1"/>
    <col min="44" max="44" width="6.88671875" bestFit="1" customWidth="1"/>
    <col min="45" max="45" width="9.44140625" customWidth="1"/>
    <col min="46" max="46" width="9.109375" bestFit="1" customWidth="1"/>
    <col min="47" max="47" width="5.44140625" customWidth="1"/>
    <col min="48" max="48" width="9.33203125" bestFit="1" customWidth="1"/>
    <col min="49" max="49" width="5.33203125" bestFit="1" customWidth="1"/>
    <col min="50" max="50" width="9.44140625" customWidth="1"/>
    <col min="51" max="51" width="9.109375" bestFit="1" customWidth="1"/>
    <col min="52" max="52" width="5.44140625" customWidth="1"/>
    <col min="53" max="53" width="9.33203125" bestFit="1" customWidth="1"/>
    <col min="54" max="54" width="5.33203125" bestFit="1" customWidth="1"/>
    <col min="55" max="55" width="9.44140625" customWidth="1"/>
    <col min="56" max="56" width="9.109375" bestFit="1" customWidth="1"/>
    <col min="57" max="57" width="5.44140625" customWidth="1"/>
    <col min="58" max="58" width="9.33203125" bestFit="1" customWidth="1"/>
    <col min="59" max="59" width="5.33203125" bestFit="1" customWidth="1"/>
    <col min="60" max="60" width="9.44140625" customWidth="1"/>
    <col min="61" max="61" width="9.109375" bestFit="1" customWidth="1"/>
    <col min="62" max="62" width="6.109375" bestFit="1" customWidth="1"/>
    <col min="63" max="63" width="9.33203125" bestFit="1" customWidth="1"/>
    <col min="64" max="64" width="6.109375" bestFit="1" customWidth="1"/>
    <col min="65" max="65" width="9.44140625" customWidth="1"/>
  </cols>
  <sheetData>
    <row r="1" spans="1:65" ht="15" customHeight="1" x14ac:dyDescent="0.3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</row>
    <row r="2" spans="1:65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5" ht="15" thickBot="1" x14ac:dyDescent="0.3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4" spans="1:65" ht="15" customHeight="1" x14ac:dyDescent="0.3">
      <c r="A4" s="2">
        <v>2024</v>
      </c>
      <c r="B4" s="81">
        <v>2024</v>
      </c>
      <c r="C4" s="82"/>
      <c r="D4" s="82"/>
      <c r="E4" s="82"/>
      <c r="F4" s="83">
        <v>2024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5"/>
    </row>
    <row r="5" spans="1:65" ht="14.4" customHeight="1" x14ac:dyDescent="0.3">
      <c r="A5" s="3"/>
      <c r="B5" s="86" t="e">
        <f>"Januar bis "&amp;#REF!</f>
        <v>#REF!</v>
      </c>
      <c r="C5" s="87"/>
      <c r="D5" s="87"/>
      <c r="E5" s="87"/>
      <c r="F5" s="88" t="s">
        <v>2</v>
      </c>
      <c r="G5" s="89"/>
      <c r="H5" s="89"/>
      <c r="I5" s="89"/>
      <c r="J5" s="90"/>
      <c r="K5" s="88" t="s">
        <v>3</v>
      </c>
      <c r="L5" s="89"/>
      <c r="M5" s="89"/>
      <c r="N5" s="89"/>
      <c r="O5" s="90"/>
      <c r="P5" s="88" t="s">
        <v>11</v>
      </c>
      <c r="Q5" s="89"/>
      <c r="R5" s="89"/>
      <c r="S5" s="89"/>
      <c r="T5" s="90"/>
      <c r="U5" s="88" t="s">
        <v>14</v>
      </c>
      <c r="V5" s="89"/>
      <c r="W5" s="89"/>
      <c r="X5" s="89"/>
      <c r="Y5" s="90"/>
      <c r="Z5" s="88" t="s">
        <v>15</v>
      </c>
      <c r="AA5" s="89"/>
      <c r="AB5" s="89"/>
      <c r="AC5" s="89"/>
      <c r="AD5" s="90"/>
      <c r="AE5" s="88" t="s">
        <v>16</v>
      </c>
      <c r="AF5" s="89"/>
      <c r="AG5" s="89"/>
      <c r="AH5" s="89"/>
      <c r="AI5" s="90"/>
      <c r="AJ5" s="88" t="s">
        <v>18</v>
      </c>
      <c r="AK5" s="89"/>
      <c r="AL5" s="89"/>
      <c r="AM5" s="89"/>
      <c r="AN5" s="90"/>
      <c r="AO5" s="88" t="s">
        <v>19</v>
      </c>
      <c r="AP5" s="89"/>
      <c r="AQ5" s="89"/>
      <c r="AR5" s="89"/>
      <c r="AS5" s="90"/>
      <c r="AT5" s="88" t="s">
        <v>20</v>
      </c>
      <c r="AU5" s="89"/>
      <c r="AV5" s="89"/>
      <c r="AW5" s="89"/>
      <c r="AX5" s="90"/>
      <c r="AY5" s="88" t="s">
        <v>21</v>
      </c>
      <c r="AZ5" s="89"/>
      <c r="BA5" s="89"/>
      <c r="BB5" s="89"/>
      <c r="BC5" s="90"/>
      <c r="BD5" s="88" t="s">
        <v>22</v>
      </c>
      <c r="BE5" s="89"/>
      <c r="BF5" s="89"/>
      <c r="BG5" s="89"/>
      <c r="BH5" s="90"/>
      <c r="BI5" s="88" t="s">
        <v>23</v>
      </c>
      <c r="BJ5" s="89"/>
      <c r="BK5" s="89"/>
      <c r="BL5" s="89"/>
      <c r="BM5" s="90"/>
    </row>
    <row r="6" spans="1:65" ht="40.200000000000003" thickBot="1" x14ac:dyDescent="0.35">
      <c r="A6" s="3" t="s">
        <v>9</v>
      </c>
      <c r="B6" s="62" t="s">
        <v>4</v>
      </c>
      <c r="C6" s="44" t="s">
        <v>6</v>
      </c>
      <c r="D6" s="43" t="s">
        <v>5</v>
      </c>
      <c r="E6" s="44" t="s">
        <v>6</v>
      </c>
      <c r="F6" s="38" t="s">
        <v>4</v>
      </c>
      <c r="G6" s="6" t="s">
        <v>6</v>
      </c>
      <c r="H6" s="6" t="s">
        <v>5</v>
      </c>
      <c r="I6" s="11" t="s">
        <v>6</v>
      </c>
      <c r="J6" s="11" t="s">
        <v>17</v>
      </c>
      <c r="K6" s="6" t="s">
        <v>4</v>
      </c>
      <c r="L6" s="6" t="s">
        <v>6</v>
      </c>
      <c r="M6" s="6" t="s">
        <v>5</v>
      </c>
      <c r="N6" s="11" t="s">
        <v>6</v>
      </c>
      <c r="O6" s="6" t="s">
        <v>17</v>
      </c>
      <c r="P6" s="6" t="s">
        <v>4</v>
      </c>
      <c r="Q6" s="6" t="s">
        <v>6</v>
      </c>
      <c r="R6" s="6" t="s">
        <v>5</v>
      </c>
      <c r="S6" s="11" t="s">
        <v>6</v>
      </c>
      <c r="T6" s="6" t="s">
        <v>17</v>
      </c>
      <c r="U6" s="6" t="s">
        <v>4</v>
      </c>
      <c r="V6" s="6" t="s">
        <v>6</v>
      </c>
      <c r="W6" s="6" t="s">
        <v>5</v>
      </c>
      <c r="X6" s="11" t="s">
        <v>6</v>
      </c>
      <c r="Y6" s="6" t="s">
        <v>17</v>
      </c>
      <c r="Z6" s="6" t="s">
        <v>4</v>
      </c>
      <c r="AA6" s="6" t="s">
        <v>6</v>
      </c>
      <c r="AB6" s="6" t="s">
        <v>5</v>
      </c>
      <c r="AC6" s="11" t="s">
        <v>6</v>
      </c>
      <c r="AD6" s="6" t="s">
        <v>17</v>
      </c>
      <c r="AE6" s="5" t="s">
        <v>4</v>
      </c>
      <c r="AF6" s="6" t="s">
        <v>6</v>
      </c>
      <c r="AG6" s="6" t="s">
        <v>5</v>
      </c>
      <c r="AH6" s="11" t="s">
        <v>6</v>
      </c>
      <c r="AI6" s="11" t="s">
        <v>17</v>
      </c>
      <c r="AJ6" s="5" t="s">
        <v>4</v>
      </c>
      <c r="AK6" s="6" t="s">
        <v>6</v>
      </c>
      <c r="AL6" s="6" t="s">
        <v>5</v>
      </c>
      <c r="AM6" s="11" t="s">
        <v>6</v>
      </c>
      <c r="AN6" s="11" t="s">
        <v>17</v>
      </c>
      <c r="AO6" s="5" t="s">
        <v>4</v>
      </c>
      <c r="AP6" s="6" t="s">
        <v>6</v>
      </c>
      <c r="AQ6" s="6" t="s">
        <v>5</v>
      </c>
      <c r="AR6" s="11" t="s">
        <v>6</v>
      </c>
      <c r="AS6" s="11" t="s">
        <v>17</v>
      </c>
      <c r="AT6" s="5" t="s">
        <v>4</v>
      </c>
      <c r="AU6" s="6" t="s">
        <v>6</v>
      </c>
      <c r="AV6" s="6" t="s">
        <v>5</v>
      </c>
      <c r="AW6" s="11" t="s">
        <v>6</v>
      </c>
      <c r="AX6" s="11" t="s">
        <v>17</v>
      </c>
      <c r="AY6" s="5" t="s">
        <v>4</v>
      </c>
      <c r="AZ6" s="6" t="s">
        <v>6</v>
      </c>
      <c r="BA6" s="6" t="s">
        <v>5</v>
      </c>
      <c r="BB6" s="11" t="s">
        <v>6</v>
      </c>
      <c r="BC6" s="11" t="s">
        <v>17</v>
      </c>
      <c r="BD6" s="5" t="s">
        <v>4</v>
      </c>
      <c r="BE6" s="6" t="s">
        <v>6</v>
      </c>
      <c r="BF6" s="6" t="s">
        <v>5</v>
      </c>
      <c r="BG6" s="11" t="s">
        <v>6</v>
      </c>
      <c r="BH6" s="11" t="s">
        <v>17</v>
      </c>
      <c r="BI6" s="5" t="s">
        <v>4</v>
      </c>
      <c r="BJ6" s="6" t="s">
        <v>6</v>
      </c>
      <c r="BK6" s="6" t="s">
        <v>5</v>
      </c>
      <c r="BL6" s="11" t="s">
        <v>6</v>
      </c>
      <c r="BM6" s="11" t="s">
        <v>17</v>
      </c>
    </row>
    <row r="7" spans="1:65" x14ac:dyDescent="0.3">
      <c r="A7" s="18" t="s">
        <v>12</v>
      </c>
      <c r="B7" s="42"/>
      <c r="C7" s="41"/>
      <c r="D7" s="40"/>
      <c r="E7" s="41"/>
      <c r="F7" s="39"/>
      <c r="G7" s="7"/>
      <c r="H7" s="7"/>
      <c r="I7" s="7"/>
      <c r="J7" s="7"/>
      <c r="K7" s="26"/>
      <c r="L7" s="7"/>
      <c r="M7" s="7"/>
      <c r="N7" s="7"/>
      <c r="O7" s="12"/>
      <c r="P7" s="26"/>
      <c r="Q7" s="7"/>
      <c r="R7" s="7"/>
      <c r="S7" s="7"/>
      <c r="T7" s="12"/>
      <c r="U7" s="26"/>
      <c r="V7" s="7"/>
      <c r="W7" s="7"/>
      <c r="X7" s="7"/>
      <c r="Y7" s="7"/>
      <c r="Z7" s="64"/>
      <c r="AA7" s="7"/>
      <c r="AB7" s="7"/>
      <c r="AC7" s="7"/>
      <c r="AD7" s="65"/>
      <c r="AE7" s="64"/>
      <c r="AF7" s="7"/>
      <c r="AG7" s="7"/>
      <c r="AH7" s="7"/>
      <c r="AI7" s="65"/>
      <c r="AJ7" s="39"/>
      <c r="AK7" s="7"/>
      <c r="AL7" s="7"/>
      <c r="AM7" s="7"/>
      <c r="AN7" s="12"/>
      <c r="AO7" s="26"/>
      <c r="AP7" s="7"/>
      <c r="AQ7" s="7"/>
      <c r="AR7" s="7"/>
      <c r="AS7" s="12"/>
      <c r="AT7" s="26"/>
      <c r="AU7" s="7"/>
      <c r="AV7" s="7"/>
      <c r="AW7" s="7"/>
      <c r="AX7" s="12"/>
      <c r="AY7" s="26"/>
      <c r="AZ7" s="7"/>
      <c r="BA7" s="7"/>
      <c r="BB7" s="7"/>
      <c r="BC7" s="12"/>
      <c r="BD7" s="26"/>
      <c r="BE7" s="7"/>
      <c r="BF7" s="7"/>
      <c r="BG7" s="7"/>
      <c r="BH7" s="12"/>
      <c r="BI7" s="26"/>
      <c r="BJ7" s="7"/>
      <c r="BK7" s="7"/>
      <c r="BL7" s="7"/>
      <c r="BM7" s="12"/>
    </row>
    <row r="8" spans="1:65" s="25" customFormat="1" x14ac:dyDescent="0.3">
      <c r="A8" s="27" t="s">
        <v>7</v>
      </c>
      <c r="B8" s="28">
        <f>IF('2026'!K8="",'2024'!F8,IF('2026'!P8="",SUM('2024'!F8,'2024'!K8),IF('2026'!U8="",SUM('2024'!F8,'2024'!K8,'2024'!P8),IF('2026'!Z8="",SUM('2024'!F8,'2024'!K8,'2024'!P8,U8),IF('2026'!AE8="",SUM('2024'!F8,'2024'!K8,'2024'!P8,U8,'2024'!Z8),IF('2026'!AJ8="",SUM('2024'!F8,'2024'!K8,'2024'!P8,U8,'2024'!Z8,'2024'!AE8),IF('2026'!AO8="",SUM('2024'!F8,'2024'!K8,'2024'!P8,U8,'2024'!Z8,'2024'!AE8,'2024'!AJ8),IF('2026'!AT8="",SUM('2024'!F8,'2024'!K8,'2024'!P8,U8,'2024'!Z8,'2024'!AE8,'2024'!AJ8,'2024'!AO8),IF('2026'!AY8="",SUM('2024'!F8,'2024'!K8,'2024'!P8,U8,'2024'!Z8,'2024'!AE8,'2024'!AJ8,'2024'!AO8,'2024'!AT8),IF('2026'!BD8="",SUM('2024'!F8,'2024'!K8,'2024'!P8,U8,'2024'!Z8,'2024'!AE8,'2024'!AJ8,'2024'!AO8,'2024'!AT8,'2024'!AY8),IF('2026'!BI8="",SUM('2024'!F8,'2024'!K8,'2024'!P8,U8,'2024'!Z8,'2024'!AE8,'2024'!AJ8,'2024'!AO8,'2024'!AT8,'2024'!AY8,'2024'!BD8),SUM('2024'!F8,'2024'!K8,'2024'!P8,U8,'2024'!Z8,'2024'!AE8,'2024'!AJ8,'2024'!AO8,'2024'!AT8,'2024'!AY8,'2024'!BD8,'2024'!BI8))))))))))))</f>
        <v>9278340</v>
      </c>
      <c r="C8" s="29"/>
      <c r="D8" s="28">
        <f>IF('2026'!M8="",'2024'!H8,IF('2026'!R8="",SUM('2024'!H8,'2024'!M8),IF('2026'!W8="",SUM('2024'!H8,'2024'!M8,'2024'!R8),IF('2026'!AB8="",SUM('2024'!H8,'2024'!M8,'2024'!R8,W8),IF('2026'!AG8="",SUM('2024'!H8,'2024'!M8,'2024'!R8,W8,'2024'!AB8),IF('2026'!AL8="",SUM('2024'!H8,'2024'!M8,'2024'!R8,W8,'2024'!AB8,'2024'!AG8),IF('2026'!AQ8="",SUM('2024'!H8,'2024'!M8,'2024'!R8,W8,'2024'!AB8,'2024'!AG8,'2024'!AL8),IF('2026'!AV8="",SUM('2024'!H8,'2024'!M8,'2024'!R8,W8,'2024'!AB8,'2024'!AG8,'2024'!AL8,'2024'!AQ8),IF('2026'!BA8="",SUM('2024'!H8,'2024'!M8,'2024'!R8,W8,'2024'!AB8,'2024'!AG8,'2024'!AL8,'2024'!AQ8,'2024'!AV8),IF('2026'!BF8="",SUM('2024'!H8,'2024'!M8,'2024'!R8,W8,'2024'!AB8,'2024'!AG8,'2024'!AL8,'2024'!AQ8,'2024'!AV8,'2024'!BA8),IF('2026'!BK8="",SUM('2024'!H8,'2024'!M8,'2024'!R8,W8,'2024'!AB8,'2024'!AG8,'2024'!AL8,'2024'!AQ8,'2024'!AV8,'2024'!BA8,'2024'!BF8),SUM('2024'!H8,'2024'!M8,'2024'!R8,W8,'2024'!AB8,'2024'!AG8,'2024'!AL8,'2024'!AQ8,'2024'!AV8,'2024'!BA8,'2024'!BF8,'2024'!BK8))))))))))))</f>
        <v>20738153</v>
      </c>
      <c r="E8" s="29"/>
      <c r="F8" s="68">
        <v>1533823</v>
      </c>
      <c r="G8" s="68">
        <v>10.1</v>
      </c>
      <c r="H8" s="68">
        <v>3497859</v>
      </c>
      <c r="I8" s="68">
        <v>6.2</v>
      </c>
      <c r="J8" s="68">
        <v>2.2999999999999998</v>
      </c>
      <c r="K8" s="68">
        <v>1588616</v>
      </c>
      <c r="L8" s="68">
        <v>6.8</v>
      </c>
      <c r="M8" s="68">
        <v>3584097</v>
      </c>
      <c r="N8" s="68">
        <v>4</v>
      </c>
      <c r="O8" s="68">
        <v>2.2999999999999998</v>
      </c>
      <c r="P8" s="68">
        <v>1878670</v>
      </c>
      <c r="Q8" s="68">
        <v>0.9</v>
      </c>
      <c r="R8" s="68">
        <v>4227990</v>
      </c>
      <c r="S8" s="68">
        <v>-0.1</v>
      </c>
      <c r="T8" s="68">
        <v>2.2999999999999998</v>
      </c>
      <c r="U8" s="68">
        <v>2034211</v>
      </c>
      <c r="V8" s="68">
        <v>5.4</v>
      </c>
      <c r="W8" s="68">
        <v>4427131</v>
      </c>
      <c r="X8" s="68">
        <v>-0.9</v>
      </c>
      <c r="Y8" s="68">
        <v>2.2000000000000002</v>
      </c>
      <c r="Z8" s="68">
        <v>2243020</v>
      </c>
      <c r="AA8" s="68">
        <v>-3</v>
      </c>
      <c r="AB8" s="68">
        <v>5001076</v>
      </c>
      <c r="AC8" s="68">
        <v>-3.5</v>
      </c>
      <c r="AD8" s="68">
        <v>2.2000000000000002</v>
      </c>
      <c r="AE8" s="68">
        <v>2369358</v>
      </c>
      <c r="AF8" s="68">
        <v>7.5</v>
      </c>
      <c r="AG8" s="68">
        <v>5266552</v>
      </c>
      <c r="AH8" s="68">
        <v>6.5</v>
      </c>
      <c r="AI8" s="68">
        <v>2.2000000000000002</v>
      </c>
      <c r="AJ8" s="68">
        <v>2136324</v>
      </c>
      <c r="AK8" s="68">
        <v>11.1</v>
      </c>
      <c r="AL8" s="68">
        <v>4961911</v>
      </c>
      <c r="AM8" s="68">
        <v>6.1</v>
      </c>
      <c r="AN8" s="68">
        <v>2.2999999999999998</v>
      </c>
      <c r="AO8" s="68">
        <v>2242248</v>
      </c>
      <c r="AP8" s="68">
        <v>0.3</v>
      </c>
      <c r="AQ8" s="68">
        <v>5192861</v>
      </c>
      <c r="AR8" s="68">
        <v>-0.1</v>
      </c>
      <c r="AS8" s="68">
        <v>2.2999999999999998</v>
      </c>
      <c r="AT8" s="68">
        <v>2286789</v>
      </c>
      <c r="AU8" s="68">
        <v>-1.9</v>
      </c>
      <c r="AV8" s="68">
        <v>4925672</v>
      </c>
      <c r="AW8" s="68">
        <v>-3.1</v>
      </c>
      <c r="AX8" s="68">
        <v>2.2000000000000002</v>
      </c>
      <c r="AY8" s="68">
        <v>2162540</v>
      </c>
      <c r="AZ8" s="68">
        <v>3.1</v>
      </c>
      <c r="BA8" s="68">
        <v>4916709</v>
      </c>
      <c r="BB8" s="68">
        <v>0.3</v>
      </c>
      <c r="BC8" s="68">
        <v>2.2999999999999998</v>
      </c>
      <c r="BD8" s="68">
        <v>2132477</v>
      </c>
      <c r="BE8" s="68">
        <v>8.6</v>
      </c>
      <c r="BF8" s="68">
        <v>4507953</v>
      </c>
      <c r="BG8" s="68">
        <v>6</v>
      </c>
      <c r="BH8" s="68">
        <v>2.1</v>
      </c>
      <c r="BI8" s="68">
        <v>1902780</v>
      </c>
      <c r="BJ8" s="68">
        <v>3.8</v>
      </c>
      <c r="BK8" s="68">
        <v>4038750</v>
      </c>
      <c r="BL8" s="68">
        <v>3.1</v>
      </c>
      <c r="BM8" s="68">
        <v>2.1</v>
      </c>
    </row>
    <row r="9" spans="1:65" x14ac:dyDescent="0.3">
      <c r="A9" s="17" t="s">
        <v>24</v>
      </c>
      <c r="B9" s="28">
        <f>IF('2026'!K9="",'2024'!F9,IF('2026'!P9="",SUM('2024'!F9,'2024'!K9),IF('2026'!U9="",SUM('2024'!F9,'2024'!K9,'2024'!P9),IF('2026'!Z9="",SUM('2024'!F9,'2024'!K9,'2024'!P9,U9),IF('2026'!AE9="",SUM('2024'!F9,'2024'!K9,'2024'!P9,U9,'2024'!Z9),IF('2026'!AJ9="",SUM('2024'!F9,'2024'!K9,'2024'!P9,U9,'2024'!Z9,'2024'!AE9),IF('2026'!AO9="",SUM('2024'!F9,'2024'!K9,'2024'!P9,U9,'2024'!Z9,'2024'!AE9,'2024'!AJ9),IF('2026'!AT9="",SUM('2024'!F9,'2024'!K9,'2024'!P9,U9,'2024'!Z9,'2024'!AE9,'2024'!AJ9,'2024'!AO9),IF('2026'!AY9="",SUM('2024'!F9,'2024'!K9,'2024'!P9,U9,'2024'!Z9,'2024'!AE9,'2024'!AJ9,'2024'!AO9,'2024'!AT9),IF('2026'!BD9="",SUM('2024'!F9,'2024'!K9,'2024'!P9,U9,'2024'!Z9,'2024'!AE9,'2024'!AJ9,'2024'!AO9,'2024'!AT9,'2024'!AY9),IF('2026'!BI9="",SUM('2024'!F9,'2024'!K9,'2024'!P9,U9,'2024'!Z9,'2024'!AE9,'2024'!AJ9,'2024'!AO9,'2024'!AT9,'2024'!AY9,'2024'!BD9),SUM('2024'!F9,'2024'!K9,'2024'!P9,U9,'2024'!Z9,'2024'!AE9,'2024'!AJ9,'2024'!AO9,'2024'!AT9,'2024'!AY9,'2024'!BD9,'2024'!BI9))))))))))))</f>
        <v>0</v>
      </c>
      <c r="C9" s="29"/>
      <c r="D9" s="28">
        <f>IF('2026'!M9="",'2024'!H9,IF('2026'!R9="",SUM('2024'!H9,'2024'!M9),IF('2026'!W9="",SUM('2024'!H9,'2024'!M9,'2024'!R9),IF('2026'!AB9="",SUM('2024'!H9,'2024'!M9,'2024'!R9,W9),IF('2026'!AG9="",SUM('2024'!H9,'2024'!M9,'2024'!R9,W9,'2024'!AB9),IF('2026'!AL9="",SUM('2024'!H9,'2024'!M9,'2024'!R9,W9,'2024'!AB9,'2024'!AG9),IF('2026'!AQ9="",SUM('2024'!H9,'2024'!M9,'2024'!R9,W9,'2024'!AB9,'2024'!AG9,'2024'!AL9),IF('2026'!AV9="",SUM('2024'!H9,'2024'!M9,'2024'!R9,W9,'2024'!AB9,'2024'!AG9,'2024'!AL9,'2024'!AQ9),IF('2026'!BA9="",SUM('2024'!H9,'2024'!M9,'2024'!R9,W9,'2024'!AB9,'2024'!AG9,'2024'!AL9,'2024'!AQ9,'2024'!AV9),IF('2026'!BF9="",SUM('2024'!H9,'2024'!M9,'2024'!R9,W9,'2024'!AB9,'2024'!AG9,'2024'!AL9,'2024'!AQ9,'2024'!AV9,'2024'!BA9),IF('2026'!BK9="",SUM('2024'!H9,'2024'!M9,'2024'!R9,W9,'2024'!AB9,'2024'!AG9,'2024'!AL9,'2024'!AQ9,'2024'!AV9,'2024'!BA9,'2024'!BF9),SUM('2024'!H9,'2024'!M9,'2024'!R9,W9,'2024'!AB9,'2024'!AG9,'2024'!AL9,'2024'!AQ9,'2024'!AV9,'2024'!BA9,'2024'!BF9,'2024'!BK9))))))))))))</f>
        <v>0</v>
      </c>
      <c r="E9" s="29"/>
      <c r="F9" s="79"/>
      <c r="G9" s="80"/>
      <c r="H9" s="79"/>
      <c r="I9" s="80"/>
      <c r="J9" s="80"/>
      <c r="K9" s="79"/>
      <c r="L9" s="80"/>
      <c r="M9" s="79"/>
      <c r="N9" s="80"/>
      <c r="O9" s="80"/>
      <c r="P9" s="79"/>
      <c r="Q9" s="80"/>
      <c r="R9" s="79"/>
      <c r="S9" s="80"/>
      <c r="T9" s="80"/>
      <c r="U9" s="79"/>
      <c r="V9" s="80"/>
      <c r="W9" s="79"/>
      <c r="X9" s="80"/>
      <c r="Y9" s="80"/>
      <c r="Z9" s="79"/>
      <c r="AA9" s="80"/>
      <c r="AB9" s="79"/>
      <c r="AC9" s="80"/>
      <c r="AD9" s="80"/>
      <c r="AE9" s="79"/>
      <c r="AF9" s="80"/>
      <c r="AG9" s="79"/>
      <c r="AH9" s="80"/>
      <c r="AI9" s="80"/>
      <c r="AJ9" s="79"/>
      <c r="AK9" s="80"/>
      <c r="AL9" s="79"/>
      <c r="AM9" s="80"/>
      <c r="AN9" s="80"/>
      <c r="AO9" s="79"/>
      <c r="AP9" s="80"/>
      <c r="AQ9" s="79"/>
      <c r="AR9" s="80"/>
      <c r="AS9" s="80"/>
      <c r="AT9" s="79"/>
      <c r="AU9" s="80"/>
      <c r="AV9" s="79"/>
      <c r="AW9" s="80"/>
      <c r="AX9" s="80"/>
      <c r="AY9" s="79"/>
      <c r="AZ9" s="80"/>
      <c r="BA9" s="79"/>
      <c r="BB9" s="80"/>
      <c r="BC9" s="80"/>
      <c r="BD9" s="79"/>
      <c r="BE9" s="80"/>
      <c r="BF9" s="79"/>
      <c r="BG9" s="80"/>
      <c r="BH9" s="80"/>
      <c r="BI9" s="79"/>
      <c r="BJ9" s="80"/>
      <c r="BK9" s="79"/>
      <c r="BL9" s="80"/>
      <c r="BM9" s="80"/>
    </row>
    <row r="10" spans="1:65" x14ac:dyDescent="0.3">
      <c r="A10" s="74" t="s">
        <v>26</v>
      </c>
      <c r="B10" s="28">
        <f>IF('2026'!K10="",'2024'!F10,IF('2026'!P10="",SUM('2024'!F10,'2024'!K10),IF('2026'!U10="",SUM('2024'!F10,'2024'!K10,'2024'!P10),IF('2026'!Z10="",SUM('2024'!F10,'2024'!K10,'2024'!P10,U10),IF('2026'!AE10="",SUM('2024'!F10,'2024'!K10,'2024'!P10,U10,'2024'!Z10),IF('2026'!AJ10="",SUM('2024'!F10,'2024'!K10,'2024'!P10,U10,'2024'!Z10,'2024'!AE10),IF('2026'!AO10="",SUM('2024'!F10,'2024'!K10,'2024'!P10,U10,'2024'!Z10,'2024'!AE10,'2024'!AJ10),IF('2026'!AT10="",SUM('2024'!F10,'2024'!K10,'2024'!P10,U10,'2024'!Z10,'2024'!AE10,'2024'!AJ10,'2024'!AO10),IF('2026'!AY10="",SUM('2024'!F10,'2024'!K10,'2024'!P10,U10,'2024'!Z10,'2024'!AE10,'2024'!AJ10,'2024'!AO10,'2024'!AT10),IF('2026'!BD10="",SUM('2024'!F10,'2024'!K10,'2024'!P10,U10,'2024'!Z10,'2024'!AE10,'2024'!AJ10,'2024'!AO10,'2024'!AT10,'2024'!AY10),IF('2026'!BI10="",SUM('2024'!F10,'2024'!K10,'2024'!P10,U10,'2024'!Z10,'2024'!AE10,'2024'!AJ10,'2024'!AO10,'2024'!AT10,'2024'!AY10,'2024'!BD10),SUM('2024'!F10,'2024'!K10,'2024'!P10,U10,'2024'!Z10,'2024'!AE10,'2024'!AJ10,'2024'!AO10,'2024'!AT10,'2024'!AY10,'2024'!BD10,'2024'!BI10))))))))))))</f>
        <v>7340948</v>
      </c>
      <c r="C10" s="29"/>
      <c r="D10" s="28">
        <f>IF('2026'!M10="",'2024'!H10,IF('2026'!R10="",SUM('2024'!H10,'2024'!M10),IF('2026'!W10="",SUM('2024'!H10,'2024'!M10,'2024'!R10),IF('2026'!AB10="",SUM('2024'!H10,'2024'!M10,'2024'!R10,W10),IF('2026'!AG10="",SUM('2024'!H10,'2024'!M10,'2024'!R10,W10,'2024'!AB10),IF('2026'!AL10="",SUM('2024'!H10,'2024'!M10,'2024'!R10,W10,'2024'!AB10,'2024'!AG10),IF('2026'!AQ10="",SUM('2024'!H10,'2024'!M10,'2024'!R10,W10,'2024'!AB10,'2024'!AG10,'2024'!AL10),IF('2026'!AV10="",SUM('2024'!H10,'2024'!M10,'2024'!R10,W10,'2024'!AB10,'2024'!AG10,'2024'!AL10,'2024'!AQ10),IF('2026'!BA10="",SUM('2024'!H10,'2024'!M10,'2024'!R10,W10,'2024'!AB10,'2024'!AG10,'2024'!AL10,'2024'!AQ10,'2024'!AV10),IF('2026'!BF10="",SUM('2024'!H10,'2024'!M10,'2024'!R10,W10,'2024'!AB10,'2024'!AG10,'2024'!AL10,'2024'!AQ10,'2024'!AV10,'2024'!BA10),IF('2026'!BK10="",SUM('2024'!H10,'2024'!M10,'2024'!R10,W10,'2024'!AB10,'2024'!AG10,'2024'!AL10,'2024'!AQ10,'2024'!AV10,'2024'!BA10,'2024'!BF10),SUM('2024'!H10,'2024'!M10,'2024'!R10,W10,'2024'!AB10,'2024'!AG10,'2024'!AL10,'2024'!AQ10,'2024'!AV10,'2024'!BA10,'2024'!BF10,'2024'!BK10))))))))))))</f>
        <v>16775889</v>
      </c>
      <c r="E10" s="29"/>
      <c r="F10" s="68">
        <v>1193197</v>
      </c>
      <c r="G10" s="68">
        <v>7.7</v>
      </c>
      <c r="H10" s="68">
        <v>2789916</v>
      </c>
      <c r="I10" s="68">
        <v>4.2</v>
      </c>
      <c r="J10" s="68">
        <v>2.2999999999999998</v>
      </c>
      <c r="K10" s="68">
        <v>1261731</v>
      </c>
      <c r="L10" s="68">
        <v>7.4</v>
      </c>
      <c r="M10" s="68">
        <v>2886000</v>
      </c>
      <c r="N10" s="68">
        <v>4.9000000000000004</v>
      </c>
      <c r="O10" s="68">
        <v>2.2999999999999998</v>
      </c>
      <c r="P10" s="68">
        <v>1499115</v>
      </c>
      <c r="Q10" s="68">
        <v>-0.8</v>
      </c>
      <c r="R10" s="68">
        <v>3460999</v>
      </c>
      <c r="S10" s="68">
        <v>-0.2</v>
      </c>
      <c r="T10" s="68">
        <v>2.2999999999999998</v>
      </c>
      <c r="U10" s="68">
        <v>1609183</v>
      </c>
      <c r="V10" s="68">
        <v>4.3</v>
      </c>
      <c r="W10" s="68">
        <v>3585201</v>
      </c>
      <c r="X10" s="68">
        <v>-2.1</v>
      </c>
      <c r="Y10" s="68">
        <v>2.2000000000000002</v>
      </c>
      <c r="Z10" s="68">
        <v>1777722</v>
      </c>
      <c r="AA10" s="68">
        <v>-3.2</v>
      </c>
      <c r="AB10" s="68">
        <v>4053773</v>
      </c>
      <c r="AC10" s="68">
        <v>-3</v>
      </c>
      <c r="AD10" s="68">
        <v>2.2999999999999998</v>
      </c>
      <c r="AE10" s="68">
        <v>1725056</v>
      </c>
      <c r="AF10" s="68">
        <v>-2.2999999999999998</v>
      </c>
      <c r="AG10" s="68">
        <v>3924680</v>
      </c>
      <c r="AH10" s="68">
        <v>-2.4</v>
      </c>
      <c r="AI10" s="68">
        <v>2.2999999999999998</v>
      </c>
      <c r="AJ10" s="68">
        <v>1586863</v>
      </c>
      <c r="AK10" s="68">
        <v>7.3</v>
      </c>
      <c r="AL10" s="68">
        <v>3840576</v>
      </c>
      <c r="AM10" s="68">
        <v>3.4</v>
      </c>
      <c r="AN10" s="68">
        <v>2.4</v>
      </c>
      <c r="AO10" s="68">
        <v>1726134</v>
      </c>
      <c r="AP10" s="68">
        <v>-1.4</v>
      </c>
      <c r="AQ10" s="68">
        <v>4070607</v>
      </c>
      <c r="AR10" s="68">
        <v>-0.9</v>
      </c>
      <c r="AS10" s="68">
        <v>2.4</v>
      </c>
      <c r="AT10" s="68">
        <v>1830269</v>
      </c>
      <c r="AU10" s="68">
        <v>-3.2</v>
      </c>
      <c r="AV10" s="68">
        <v>4018675</v>
      </c>
      <c r="AW10" s="68">
        <v>-3.8</v>
      </c>
      <c r="AX10" s="68">
        <v>2.2000000000000002</v>
      </c>
      <c r="AY10" s="68">
        <v>1716075</v>
      </c>
      <c r="AZ10" s="68">
        <v>5</v>
      </c>
      <c r="BA10" s="68">
        <v>4024934</v>
      </c>
      <c r="BB10" s="68">
        <v>2.6</v>
      </c>
      <c r="BC10" s="68">
        <v>2.2999999999999998</v>
      </c>
      <c r="BD10" s="68">
        <v>1655211</v>
      </c>
      <c r="BE10" s="68">
        <v>7.3</v>
      </c>
      <c r="BF10" s="68">
        <v>3596873</v>
      </c>
      <c r="BG10" s="68">
        <v>5</v>
      </c>
      <c r="BH10" s="68">
        <v>2.2000000000000002</v>
      </c>
      <c r="BI10" s="68">
        <v>1324296</v>
      </c>
      <c r="BJ10" s="68">
        <v>2.4</v>
      </c>
      <c r="BK10" s="68">
        <v>2962434</v>
      </c>
      <c r="BL10" s="68">
        <v>1.6</v>
      </c>
      <c r="BM10" s="68">
        <v>2.2000000000000002</v>
      </c>
    </row>
    <row r="11" spans="1:65" x14ac:dyDescent="0.3">
      <c r="A11" s="74" t="s">
        <v>27</v>
      </c>
      <c r="B11" s="28" t="str">
        <f>IF('2026'!K11="",'2024'!F11,IF('2026'!P11="",SUM('2024'!F11,'2024'!K11),IF('2026'!U11="",SUM('2024'!F11,'2024'!K11,'2024'!P11),IF('2026'!Z11="",SUM('2024'!F11,'2024'!K11,'2024'!P11,U11),IF('2026'!AE11="",SUM('2024'!F11,'2024'!K11,'2024'!P11,U11,'2024'!Z11),IF('2026'!AJ11="",SUM('2024'!F11,'2024'!K11,'2024'!P11,U11,'2024'!Z11,'2024'!AE11),IF('2026'!AO11="",SUM('2024'!F11,'2024'!K11,'2024'!P11,U11,'2024'!Z11,'2024'!AE11,'2024'!AJ11),IF('2026'!AT11="",SUM('2024'!F11,'2024'!K11,'2024'!P11,U11,'2024'!Z11,'2024'!AE11,'2024'!AJ11,'2024'!AO11),IF('2026'!AY11="",SUM('2024'!F11,'2024'!K11,'2024'!P11,U11,'2024'!Z11,'2024'!AE11,'2024'!AJ11,'2024'!AO11,'2024'!AT11),IF('2026'!BD11="",SUM('2024'!F11,'2024'!K11,'2024'!P11,U11,'2024'!Z11,'2024'!AE11,'2024'!AJ11,'2024'!AO11,'2024'!AT11,'2024'!AY11),IF('2026'!BI11="",SUM('2024'!F11,'2024'!K11,'2024'!P11,U11,'2024'!Z11,'2024'!AE11,'2024'!AJ11,'2024'!AO11,'2024'!AT11,'2024'!AY11,'2024'!BD11),SUM('2024'!F11,'2024'!K11,'2024'!P11,U11,'2024'!Z11,'2024'!AE11,'2024'!AJ11,'2024'!AO11,'2024'!AT11,'2024'!AY11,'2024'!BD11,'2024'!BI11))))))))))))</f>
        <v>-</v>
      </c>
      <c r="C11" s="29"/>
      <c r="D11" s="28" t="str">
        <f>IF('2026'!M11="",'2024'!H11,IF('2026'!R11="",SUM('2024'!H11,'2024'!M11),IF('2026'!W11="",SUM('2024'!H11,'2024'!M11,'2024'!R11),IF('2026'!AB11="",SUM('2024'!H11,'2024'!M11,'2024'!R11,W11),IF('2026'!AG11="",SUM('2024'!H11,'2024'!M11,'2024'!R11,W11,'2024'!AB11),IF('2026'!AL11="",SUM('2024'!H11,'2024'!M11,'2024'!R11,W11,'2024'!AB11,'2024'!AG11),IF('2026'!AQ11="",SUM('2024'!H11,'2024'!M11,'2024'!R11,W11,'2024'!AB11,'2024'!AG11,'2024'!AL11),IF('2026'!AV11="",SUM('2024'!H11,'2024'!M11,'2024'!R11,W11,'2024'!AB11,'2024'!AG11,'2024'!AL11,'2024'!AQ11),IF('2026'!BA11="",SUM('2024'!H11,'2024'!M11,'2024'!R11,W11,'2024'!AB11,'2024'!AG11,'2024'!AL11,'2024'!AQ11,'2024'!AV11),IF('2026'!BF11="",SUM('2024'!H11,'2024'!M11,'2024'!R11,W11,'2024'!AB11,'2024'!AG11,'2024'!AL11,'2024'!AQ11,'2024'!AV11,'2024'!BA11),IF('2026'!BK11="",SUM('2024'!H11,'2024'!M11,'2024'!R11,W11,'2024'!AB11,'2024'!AG11,'2024'!AL11,'2024'!AQ11,'2024'!AV11,'2024'!BA11,'2024'!BF11),SUM('2024'!H11,'2024'!M11,'2024'!R11,W11,'2024'!AB11,'2024'!AG11,'2024'!AL11,'2024'!AQ11,'2024'!AV11,'2024'!BA11,'2024'!BF11,'2024'!BK11))))))))))))</f>
        <v>-</v>
      </c>
      <c r="E11" s="29"/>
      <c r="F11" s="68" t="s">
        <v>8</v>
      </c>
      <c r="G11" s="68" t="s">
        <v>8</v>
      </c>
      <c r="H11" s="68" t="s">
        <v>8</v>
      </c>
      <c r="I11" s="68" t="s">
        <v>8</v>
      </c>
      <c r="J11" s="68" t="s">
        <v>8</v>
      </c>
      <c r="K11" s="68" t="s">
        <v>8</v>
      </c>
      <c r="L11" s="68" t="s">
        <v>8</v>
      </c>
      <c r="M11" s="68" t="s">
        <v>8</v>
      </c>
      <c r="N11" s="68" t="s">
        <v>8</v>
      </c>
      <c r="O11" s="68" t="s">
        <v>8</v>
      </c>
      <c r="P11" s="68" t="s">
        <v>8</v>
      </c>
      <c r="Q11" s="68" t="s">
        <v>8</v>
      </c>
      <c r="R11" s="68" t="s">
        <v>8</v>
      </c>
      <c r="S11" s="68" t="s">
        <v>8</v>
      </c>
      <c r="T11" s="68" t="s">
        <v>8</v>
      </c>
      <c r="U11" s="68" t="s">
        <v>8</v>
      </c>
      <c r="V11" s="68" t="s">
        <v>8</v>
      </c>
      <c r="W11" s="68" t="s">
        <v>8</v>
      </c>
      <c r="X11" s="68" t="s">
        <v>8</v>
      </c>
      <c r="Y11" s="68" t="s">
        <v>8</v>
      </c>
      <c r="Z11" s="68" t="s">
        <v>8</v>
      </c>
      <c r="AA11" s="68" t="s">
        <v>8</v>
      </c>
      <c r="AB11" s="68" t="s">
        <v>8</v>
      </c>
      <c r="AC11" s="68" t="s">
        <v>8</v>
      </c>
      <c r="AD11" s="68" t="s">
        <v>8</v>
      </c>
      <c r="AE11" s="68" t="s">
        <v>8</v>
      </c>
      <c r="AF11" s="68" t="s">
        <v>8</v>
      </c>
      <c r="AG11" s="68" t="s">
        <v>8</v>
      </c>
      <c r="AH11" s="68" t="s">
        <v>8</v>
      </c>
      <c r="AI11" s="68" t="s">
        <v>8</v>
      </c>
      <c r="AJ11" s="68" t="s">
        <v>8</v>
      </c>
      <c r="AK11" s="68" t="s">
        <v>8</v>
      </c>
      <c r="AL11" s="68" t="s">
        <v>8</v>
      </c>
      <c r="AM11" s="68" t="s">
        <v>8</v>
      </c>
      <c r="AN11" s="68" t="s">
        <v>8</v>
      </c>
      <c r="AO11" s="68" t="s">
        <v>8</v>
      </c>
      <c r="AP11" s="68" t="s">
        <v>8</v>
      </c>
      <c r="AQ11" s="68" t="s">
        <v>8</v>
      </c>
      <c r="AR11" s="68" t="s">
        <v>8</v>
      </c>
      <c r="AS11" s="68" t="s">
        <v>8</v>
      </c>
      <c r="AT11" s="68" t="s">
        <v>8</v>
      </c>
      <c r="AU11" s="68" t="s">
        <v>8</v>
      </c>
      <c r="AV11" s="68" t="s">
        <v>8</v>
      </c>
      <c r="AW11" s="68" t="s">
        <v>8</v>
      </c>
      <c r="AX11" s="68" t="s">
        <v>8</v>
      </c>
      <c r="AY11" s="68" t="s">
        <v>8</v>
      </c>
      <c r="AZ11" s="68" t="s">
        <v>8</v>
      </c>
      <c r="BA11" s="68" t="s">
        <v>8</v>
      </c>
      <c r="BB11" s="68" t="s">
        <v>8</v>
      </c>
      <c r="BC11" s="68" t="s">
        <v>8</v>
      </c>
      <c r="BD11" s="68" t="s">
        <v>8</v>
      </c>
      <c r="BE11" s="68" t="s">
        <v>8</v>
      </c>
      <c r="BF11" s="68" t="s">
        <v>8</v>
      </c>
      <c r="BG11" s="68" t="s">
        <v>8</v>
      </c>
      <c r="BH11" s="68" t="s">
        <v>8</v>
      </c>
      <c r="BI11" s="68" t="s">
        <v>8</v>
      </c>
      <c r="BJ11" s="68" t="s">
        <v>8</v>
      </c>
      <c r="BK11" s="68" t="s">
        <v>8</v>
      </c>
      <c r="BL11" s="68" t="s">
        <v>8</v>
      </c>
      <c r="BM11" s="68" t="s">
        <v>8</v>
      </c>
    </row>
    <row r="12" spans="1:65" x14ac:dyDescent="0.3">
      <c r="A12" s="74" t="s">
        <v>28</v>
      </c>
      <c r="B12" s="28">
        <f>IF('2026'!K12="",'2024'!F12,IF('2026'!P12="",SUM('2024'!F12,'2024'!K12),IF('2026'!U12="",SUM('2024'!F12,'2024'!K12,'2024'!P12),IF('2026'!Z12="",SUM('2024'!F12,'2024'!K12,'2024'!P12,U12),IF('2026'!AE12="",SUM('2024'!F12,'2024'!K12,'2024'!P12,U12,'2024'!Z12),IF('2026'!AJ12="",SUM('2024'!F12,'2024'!K12,'2024'!P12,U12,'2024'!Z12,'2024'!AE12),IF('2026'!AO12="",SUM('2024'!F12,'2024'!K12,'2024'!P12,U12,'2024'!Z12,'2024'!AE12,'2024'!AJ12),IF('2026'!AT12="",SUM('2024'!F12,'2024'!K12,'2024'!P12,U12,'2024'!Z12,'2024'!AE12,'2024'!AJ12,'2024'!AO12),IF('2026'!AY12="",SUM('2024'!F12,'2024'!K12,'2024'!P12,U12,'2024'!Z12,'2024'!AE12,'2024'!AJ12,'2024'!AO12,'2024'!AT12),IF('2026'!BD12="",SUM('2024'!F12,'2024'!K12,'2024'!P12,U12,'2024'!Z12,'2024'!AE12,'2024'!AJ12,'2024'!AO12,'2024'!AT12,'2024'!AY12),IF('2026'!BI12="",SUM('2024'!F12,'2024'!K12,'2024'!P12,U12,'2024'!Z12,'2024'!AE12,'2024'!AJ12,'2024'!AO12,'2024'!AT12,'2024'!AY12,'2024'!BD12),SUM('2024'!F12,'2024'!K12,'2024'!P12,U12,'2024'!Z12,'2024'!AE12,'2024'!AJ12,'2024'!AO12,'2024'!AT12,'2024'!AY12,'2024'!BD12,'2024'!BI12))))))))))))</f>
        <v>125006</v>
      </c>
      <c r="C12" s="29"/>
      <c r="D12" s="28">
        <f>IF('2026'!M12="",'2024'!H12,IF('2026'!R12="",SUM('2024'!H12,'2024'!M12),IF('2026'!W12="",SUM('2024'!H12,'2024'!M12,'2024'!R12),IF('2026'!AB12="",SUM('2024'!H12,'2024'!M12,'2024'!R12,W12),IF('2026'!AG12="",SUM('2024'!H12,'2024'!M12,'2024'!R12,W12,'2024'!AB12),IF('2026'!AL12="",SUM('2024'!H12,'2024'!M12,'2024'!R12,W12,'2024'!AB12,'2024'!AG12),IF('2026'!AQ12="",SUM('2024'!H12,'2024'!M12,'2024'!R12,W12,'2024'!AB12,'2024'!AG12,'2024'!AL12),IF('2026'!AV12="",SUM('2024'!H12,'2024'!M12,'2024'!R12,W12,'2024'!AB12,'2024'!AG12,'2024'!AL12,'2024'!AQ12),IF('2026'!BA12="",SUM('2024'!H12,'2024'!M12,'2024'!R12,W12,'2024'!AB12,'2024'!AG12,'2024'!AL12,'2024'!AQ12,'2024'!AV12),IF('2026'!BF12="",SUM('2024'!H12,'2024'!M12,'2024'!R12,W12,'2024'!AB12,'2024'!AG12,'2024'!AL12,'2024'!AQ12,'2024'!AV12,'2024'!BA12),IF('2026'!BK12="",SUM('2024'!H12,'2024'!M12,'2024'!R12,W12,'2024'!AB12,'2024'!AG12,'2024'!AL12,'2024'!AQ12,'2024'!AV12,'2024'!BA12,'2024'!BF12),SUM('2024'!H12,'2024'!M12,'2024'!R12,W12,'2024'!AB12,'2024'!AG12,'2024'!AL12,'2024'!AQ12,'2024'!AV12,'2024'!BA12,'2024'!BF12,'2024'!BK12))))))))))))</f>
        <v>228593</v>
      </c>
      <c r="E12" s="29"/>
      <c r="F12" s="68">
        <v>21574</v>
      </c>
      <c r="G12" s="68">
        <v>11.2</v>
      </c>
      <c r="H12" s="68">
        <v>37878</v>
      </c>
      <c r="I12" s="68">
        <v>7.7</v>
      </c>
      <c r="J12" s="68">
        <v>1.8</v>
      </c>
      <c r="K12" s="68">
        <v>20912</v>
      </c>
      <c r="L12" s="68">
        <v>-3.9</v>
      </c>
      <c r="M12" s="68">
        <v>44275</v>
      </c>
      <c r="N12" s="68">
        <v>-7.1</v>
      </c>
      <c r="O12" s="68">
        <v>2.1</v>
      </c>
      <c r="P12" s="68">
        <v>21156</v>
      </c>
      <c r="Q12" s="68">
        <v>21.8</v>
      </c>
      <c r="R12" s="68">
        <v>36899</v>
      </c>
      <c r="S12" s="68">
        <v>23.8</v>
      </c>
      <c r="T12" s="68">
        <v>1.7</v>
      </c>
      <c r="U12" s="68">
        <v>29389</v>
      </c>
      <c r="V12" s="68">
        <v>-5.4</v>
      </c>
      <c r="W12" s="68">
        <v>52685</v>
      </c>
      <c r="X12" s="68">
        <v>-5.4</v>
      </c>
      <c r="Y12" s="68">
        <v>1.8</v>
      </c>
      <c r="Z12" s="68">
        <v>31975</v>
      </c>
      <c r="AA12" s="68">
        <v>2.2999999999999998</v>
      </c>
      <c r="AB12" s="68">
        <v>56856</v>
      </c>
      <c r="AC12" s="68">
        <v>3.6</v>
      </c>
      <c r="AD12" s="68">
        <v>1.8</v>
      </c>
      <c r="AE12" s="68">
        <v>28086</v>
      </c>
      <c r="AF12" s="68">
        <v>24.4</v>
      </c>
      <c r="AG12" s="68">
        <v>48737</v>
      </c>
      <c r="AH12" s="68">
        <v>25</v>
      </c>
      <c r="AI12" s="68">
        <v>1.7</v>
      </c>
      <c r="AJ12" s="68">
        <v>37896</v>
      </c>
      <c r="AK12" s="68">
        <v>4.3</v>
      </c>
      <c r="AL12" s="68">
        <v>73849</v>
      </c>
      <c r="AM12" s="68">
        <v>-0.5</v>
      </c>
      <c r="AN12" s="68">
        <v>1.9</v>
      </c>
      <c r="AO12" s="68">
        <v>41503</v>
      </c>
      <c r="AP12" s="68">
        <v>16.100000000000001</v>
      </c>
      <c r="AQ12" s="68">
        <v>82507</v>
      </c>
      <c r="AR12" s="68">
        <v>17.8</v>
      </c>
      <c r="AS12" s="68">
        <v>2</v>
      </c>
      <c r="AT12" s="68">
        <v>25763</v>
      </c>
      <c r="AU12" s="68">
        <v>3.6</v>
      </c>
      <c r="AV12" s="68">
        <v>45312</v>
      </c>
      <c r="AW12" s="68">
        <v>3.4</v>
      </c>
      <c r="AX12" s="68">
        <v>1.8</v>
      </c>
      <c r="AY12" s="68">
        <v>28515</v>
      </c>
      <c r="AZ12" s="68">
        <v>7</v>
      </c>
      <c r="BA12" s="68">
        <v>48808</v>
      </c>
      <c r="BB12" s="68">
        <v>5.2</v>
      </c>
      <c r="BC12" s="68">
        <v>1.7</v>
      </c>
      <c r="BD12" s="68">
        <v>33519</v>
      </c>
      <c r="BE12" s="68">
        <v>11.7</v>
      </c>
      <c r="BF12" s="68">
        <v>55611</v>
      </c>
      <c r="BG12" s="68">
        <v>10.9</v>
      </c>
      <c r="BH12" s="68">
        <v>1.7</v>
      </c>
      <c r="BI12" s="68">
        <v>60640</v>
      </c>
      <c r="BJ12" s="68">
        <v>-0.8</v>
      </c>
      <c r="BK12" s="68">
        <v>104035</v>
      </c>
      <c r="BL12" s="68">
        <v>5.5</v>
      </c>
      <c r="BM12" s="68">
        <v>1.7</v>
      </c>
    </row>
    <row r="13" spans="1:65" x14ac:dyDescent="0.3">
      <c r="A13" s="74" t="s">
        <v>29</v>
      </c>
      <c r="B13" s="28">
        <f>IF('2026'!K13="",'2024'!F13,IF('2026'!P13="",SUM('2024'!F13,'2024'!K13),IF('2026'!U13="",SUM('2024'!F13,'2024'!K13,'2024'!P13),IF('2026'!Z13="",SUM('2024'!F13,'2024'!K13,'2024'!P13,U13),IF('2026'!AE13="",SUM('2024'!F13,'2024'!K13,'2024'!P13,U13,'2024'!Z13),IF('2026'!AJ13="",SUM('2024'!F13,'2024'!K13,'2024'!P13,U13,'2024'!Z13,'2024'!AE13),IF('2026'!AO13="",SUM('2024'!F13,'2024'!K13,'2024'!P13,U13,'2024'!Z13,'2024'!AE13,'2024'!AJ13),IF('2026'!AT13="",SUM('2024'!F13,'2024'!K13,'2024'!P13,U13,'2024'!Z13,'2024'!AE13,'2024'!AJ13,'2024'!AO13),IF('2026'!AY13="",SUM('2024'!F13,'2024'!K13,'2024'!P13,U13,'2024'!Z13,'2024'!AE13,'2024'!AJ13,'2024'!AO13,'2024'!AT13),IF('2026'!BD13="",SUM('2024'!F13,'2024'!K13,'2024'!P13,U13,'2024'!Z13,'2024'!AE13,'2024'!AJ13,'2024'!AO13,'2024'!AT13,'2024'!AY13),IF('2026'!BI13="",SUM('2024'!F13,'2024'!K13,'2024'!P13,U13,'2024'!Z13,'2024'!AE13,'2024'!AJ13,'2024'!AO13,'2024'!AT13,'2024'!AY13,'2024'!BD13),SUM('2024'!F13,'2024'!K13,'2024'!P13,U13,'2024'!Z13,'2024'!AE13,'2024'!AJ13,'2024'!AO13,'2024'!AT13,'2024'!AY13,'2024'!BD13,'2024'!BI13))))))))))))</f>
        <v>9980</v>
      </c>
      <c r="C13" s="29"/>
      <c r="D13" s="28">
        <f>IF('2026'!M13="",'2024'!H13,IF('2026'!R13="",SUM('2024'!H13,'2024'!M13),IF('2026'!W13="",SUM('2024'!H13,'2024'!M13,'2024'!R13),IF('2026'!AB13="",SUM('2024'!H13,'2024'!M13,'2024'!R13,W13),IF('2026'!AG13="",SUM('2024'!H13,'2024'!M13,'2024'!R13,W13,'2024'!AB13),IF('2026'!AL13="",SUM('2024'!H13,'2024'!M13,'2024'!R13,W13,'2024'!AB13,'2024'!AG13),IF('2026'!AQ13="",SUM('2024'!H13,'2024'!M13,'2024'!R13,W13,'2024'!AB13,'2024'!AG13,'2024'!AL13),IF('2026'!AV13="",SUM('2024'!H13,'2024'!M13,'2024'!R13,W13,'2024'!AB13,'2024'!AG13,'2024'!AL13,'2024'!AQ13),IF('2026'!BA13="",SUM('2024'!H13,'2024'!M13,'2024'!R13,W13,'2024'!AB13,'2024'!AG13,'2024'!AL13,'2024'!AQ13,'2024'!AV13),IF('2026'!BF13="",SUM('2024'!H13,'2024'!M13,'2024'!R13,W13,'2024'!AB13,'2024'!AG13,'2024'!AL13,'2024'!AQ13,'2024'!AV13,'2024'!BA13),IF('2026'!BK13="",SUM('2024'!H13,'2024'!M13,'2024'!R13,W13,'2024'!AB13,'2024'!AG13,'2024'!AL13,'2024'!AQ13,'2024'!AV13,'2024'!BA13,'2024'!BF13),SUM('2024'!H13,'2024'!M13,'2024'!R13,W13,'2024'!AB13,'2024'!AG13,'2024'!AL13,'2024'!AQ13,'2024'!AV13,'2024'!BA13,'2024'!BF13,'2024'!BK13))))))))))))</f>
        <v>23201</v>
      </c>
      <c r="E13" s="29"/>
      <c r="F13" s="68">
        <v>1443</v>
      </c>
      <c r="G13" s="68">
        <v>16.8</v>
      </c>
      <c r="H13" s="68">
        <v>3644</v>
      </c>
      <c r="I13" s="68">
        <v>13.9</v>
      </c>
      <c r="J13" s="68">
        <v>2.5</v>
      </c>
      <c r="K13" s="68">
        <v>1764</v>
      </c>
      <c r="L13" s="68">
        <v>-4.3</v>
      </c>
      <c r="M13" s="68">
        <v>3912</v>
      </c>
      <c r="N13" s="68">
        <v>-4.2</v>
      </c>
      <c r="O13" s="68">
        <v>2.2000000000000002</v>
      </c>
      <c r="P13" s="68">
        <v>2784</v>
      </c>
      <c r="Q13" s="68">
        <v>66.7</v>
      </c>
      <c r="R13" s="68">
        <v>6222</v>
      </c>
      <c r="S13" s="68">
        <v>37.799999999999997</v>
      </c>
      <c r="T13" s="68">
        <v>2.2000000000000002</v>
      </c>
      <c r="U13" s="68">
        <v>1773</v>
      </c>
      <c r="V13" s="68">
        <v>4.4000000000000004</v>
      </c>
      <c r="W13" s="68">
        <v>4799</v>
      </c>
      <c r="X13" s="68">
        <v>26.5</v>
      </c>
      <c r="Y13" s="68">
        <v>2.7</v>
      </c>
      <c r="Z13" s="68">
        <v>2216</v>
      </c>
      <c r="AA13" s="68">
        <v>5.9</v>
      </c>
      <c r="AB13" s="68">
        <v>4624</v>
      </c>
      <c r="AC13" s="68">
        <v>-6.9</v>
      </c>
      <c r="AD13" s="68">
        <v>2.1</v>
      </c>
      <c r="AE13" s="68">
        <v>2000</v>
      </c>
      <c r="AF13" s="68">
        <v>22.4</v>
      </c>
      <c r="AG13" s="68">
        <v>4215</v>
      </c>
      <c r="AH13" s="68">
        <v>13.2</v>
      </c>
      <c r="AI13" s="68">
        <v>2.1</v>
      </c>
      <c r="AJ13" s="68">
        <v>1372</v>
      </c>
      <c r="AK13" s="68">
        <v>-2.2999999999999998</v>
      </c>
      <c r="AL13" s="68">
        <v>2719</v>
      </c>
      <c r="AM13" s="68">
        <v>-11.9</v>
      </c>
      <c r="AN13" s="68">
        <v>2</v>
      </c>
      <c r="AO13" s="68">
        <v>1376</v>
      </c>
      <c r="AP13" s="68">
        <v>-33.6</v>
      </c>
      <c r="AQ13" s="68">
        <v>3541</v>
      </c>
      <c r="AR13" s="68">
        <v>-35.700000000000003</v>
      </c>
      <c r="AS13" s="68">
        <v>2.6</v>
      </c>
      <c r="AT13" s="68">
        <v>2291</v>
      </c>
      <c r="AU13" s="68">
        <v>-9.9</v>
      </c>
      <c r="AV13" s="68">
        <v>4919</v>
      </c>
      <c r="AW13" s="68">
        <v>-25.3</v>
      </c>
      <c r="AX13" s="68">
        <v>2.1</v>
      </c>
      <c r="AY13" s="68">
        <v>1677</v>
      </c>
      <c r="AZ13" s="68">
        <v>-40.4</v>
      </c>
      <c r="BA13" s="68">
        <v>4472</v>
      </c>
      <c r="BB13" s="68">
        <v>-35</v>
      </c>
      <c r="BC13" s="68">
        <v>2.7</v>
      </c>
      <c r="BD13" s="68">
        <v>2371</v>
      </c>
      <c r="BE13" s="68">
        <v>28.2</v>
      </c>
      <c r="BF13" s="68">
        <v>5343</v>
      </c>
      <c r="BG13" s="68">
        <v>23</v>
      </c>
      <c r="BH13" s="68">
        <v>2.2999999999999998</v>
      </c>
      <c r="BI13" s="68">
        <v>1559</v>
      </c>
      <c r="BJ13" s="68">
        <v>13.5</v>
      </c>
      <c r="BK13" s="68">
        <v>3755</v>
      </c>
      <c r="BL13" s="68">
        <v>12.5</v>
      </c>
      <c r="BM13" s="68">
        <v>2.4</v>
      </c>
    </row>
    <row r="14" spans="1:65" x14ac:dyDescent="0.3">
      <c r="A14" s="74" t="s">
        <v>30</v>
      </c>
      <c r="B14" s="28">
        <f>IF('2026'!K14="",'2024'!F14,IF('2026'!P14="",SUM('2024'!F14,'2024'!K14),IF('2026'!U14="",SUM('2024'!F14,'2024'!K14,'2024'!P14),IF('2026'!Z14="",SUM('2024'!F14,'2024'!K14,'2024'!P14,U14),IF('2026'!AE14="",SUM('2024'!F14,'2024'!K14,'2024'!P14,U14,'2024'!Z14),IF('2026'!AJ14="",SUM('2024'!F14,'2024'!K14,'2024'!P14,U14,'2024'!Z14,'2024'!AE14),IF('2026'!AO14="",SUM('2024'!F14,'2024'!K14,'2024'!P14,U14,'2024'!Z14,'2024'!AE14,'2024'!AJ14),IF('2026'!AT14="",SUM('2024'!F14,'2024'!K14,'2024'!P14,U14,'2024'!Z14,'2024'!AE14,'2024'!AJ14,'2024'!AO14),IF('2026'!AY14="",SUM('2024'!F14,'2024'!K14,'2024'!P14,U14,'2024'!Z14,'2024'!AE14,'2024'!AJ14,'2024'!AO14,'2024'!AT14),IF('2026'!BD14="",SUM('2024'!F14,'2024'!K14,'2024'!P14,U14,'2024'!Z14,'2024'!AE14,'2024'!AJ14,'2024'!AO14,'2024'!AT14,'2024'!AY14),IF('2026'!BI14="",SUM('2024'!F14,'2024'!K14,'2024'!P14,U14,'2024'!Z14,'2024'!AE14,'2024'!AJ14,'2024'!AO14,'2024'!AT14,'2024'!AY14,'2024'!BD14),SUM('2024'!F14,'2024'!K14,'2024'!P14,U14,'2024'!Z14,'2024'!AE14,'2024'!AJ14,'2024'!AO14,'2024'!AT14,'2024'!AY14,'2024'!BD14,'2024'!BI14))))))))))))</f>
        <v>29382</v>
      </c>
      <c r="C14" s="29"/>
      <c r="D14" s="28">
        <f>IF('2026'!M14="",'2024'!H14,IF('2026'!R14="",SUM('2024'!H14,'2024'!M14),IF('2026'!W14="",SUM('2024'!H14,'2024'!M14,'2024'!R14),IF('2026'!AB14="",SUM('2024'!H14,'2024'!M14,'2024'!R14,W14),IF('2026'!AG14="",SUM('2024'!H14,'2024'!M14,'2024'!R14,W14,'2024'!AB14),IF('2026'!AL14="",SUM('2024'!H14,'2024'!M14,'2024'!R14,W14,'2024'!AB14,'2024'!AG14),IF('2026'!AQ14="",SUM('2024'!H14,'2024'!M14,'2024'!R14,W14,'2024'!AB14,'2024'!AG14,'2024'!AL14),IF('2026'!AV14="",SUM('2024'!H14,'2024'!M14,'2024'!R14,W14,'2024'!AB14,'2024'!AG14,'2024'!AL14,'2024'!AQ14),IF('2026'!BA14="",SUM('2024'!H14,'2024'!M14,'2024'!R14,W14,'2024'!AB14,'2024'!AG14,'2024'!AL14,'2024'!AQ14,'2024'!AV14),IF('2026'!BF14="",SUM('2024'!H14,'2024'!M14,'2024'!R14,W14,'2024'!AB14,'2024'!AG14,'2024'!AL14,'2024'!AQ14,'2024'!AV14,'2024'!BA14),IF('2026'!BK14="",SUM('2024'!H14,'2024'!M14,'2024'!R14,W14,'2024'!AB14,'2024'!AG14,'2024'!AL14,'2024'!AQ14,'2024'!AV14,'2024'!BA14,'2024'!BF14),SUM('2024'!H14,'2024'!M14,'2024'!R14,W14,'2024'!AB14,'2024'!AG14,'2024'!AL14,'2024'!AQ14,'2024'!AV14,'2024'!BA14,'2024'!BF14,'2024'!BK14))))))))))))</f>
        <v>57273</v>
      </c>
      <c r="E14" s="29"/>
      <c r="F14" s="68">
        <v>5354</v>
      </c>
      <c r="G14" s="68">
        <v>26.2</v>
      </c>
      <c r="H14" s="68">
        <v>11008</v>
      </c>
      <c r="I14" s="68">
        <v>23.1</v>
      </c>
      <c r="J14" s="68">
        <v>2.1</v>
      </c>
      <c r="K14" s="68">
        <v>4877</v>
      </c>
      <c r="L14" s="68">
        <v>-22.3</v>
      </c>
      <c r="M14" s="68">
        <v>11917</v>
      </c>
      <c r="N14" s="68">
        <v>-26.5</v>
      </c>
      <c r="O14" s="68">
        <v>2.4</v>
      </c>
      <c r="P14" s="68">
        <v>6837</v>
      </c>
      <c r="Q14" s="68">
        <v>37.200000000000003</v>
      </c>
      <c r="R14" s="68">
        <v>13159</v>
      </c>
      <c r="S14" s="68">
        <v>31.6</v>
      </c>
      <c r="T14" s="68">
        <v>1.9</v>
      </c>
      <c r="U14" s="68">
        <v>5461</v>
      </c>
      <c r="V14" s="68">
        <v>-21</v>
      </c>
      <c r="W14" s="68">
        <v>8954</v>
      </c>
      <c r="X14" s="68">
        <v>-30.8</v>
      </c>
      <c r="Y14" s="68">
        <v>1.6</v>
      </c>
      <c r="Z14" s="68">
        <v>6853</v>
      </c>
      <c r="AA14" s="68">
        <v>-10.4</v>
      </c>
      <c r="AB14" s="68">
        <v>12235</v>
      </c>
      <c r="AC14" s="68">
        <v>-14.9</v>
      </c>
      <c r="AD14" s="68">
        <v>1.8</v>
      </c>
      <c r="AE14" s="68">
        <v>10164</v>
      </c>
      <c r="AF14" s="68">
        <v>40.9</v>
      </c>
      <c r="AG14" s="68">
        <v>17400</v>
      </c>
      <c r="AH14" s="68">
        <v>38.4</v>
      </c>
      <c r="AI14" s="68">
        <v>1.7</v>
      </c>
      <c r="AJ14" s="68">
        <v>19127</v>
      </c>
      <c r="AK14" s="68">
        <v>5.9</v>
      </c>
      <c r="AL14" s="68">
        <v>33726</v>
      </c>
      <c r="AM14" s="68">
        <v>13.7</v>
      </c>
      <c r="AN14" s="68">
        <v>1.8</v>
      </c>
      <c r="AO14" s="68">
        <v>7732</v>
      </c>
      <c r="AP14" s="68">
        <v>4</v>
      </c>
      <c r="AQ14" s="68">
        <v>13324</v>
      </c>
      <c r="AR14" s="68">
        <v>-3.5</v>
      </c>
      <c r="AS14" s="68">
        <v>1.7</v>
      </c>
      <c r="AT14" s="68">
        <v>7643</v>
      </c>
      <c r="AU14" s="68">
        <v>6.2</v>
      </c>
      <c r="AV14" s="68">
        <v>13759</v>
      </c>
      <c r="AW14" s="68">
        <v>5.9</v>
      </c>
      <c r="AX14" s="68">
        <v>1.8</v>
      </c>
      <c r="AY14" s="68">
        <v>7726</v>
      </c>
      <c r="AZ14" s="68">
        <v>2.5</v>
      </c>
      <c r="BA14" s="68">
        <v>13676</v>
      </c>
      <c r="BB14" s="68">
        <v>3.8</v>
      </c>
      <c r="BC14" s="68">
        <v>1.8</v>
      </c>
      <c r="BD14" s="68">
        <v>4374</v>
      </c>
      <c r="BE14" s="68">
        <v>-7.3</v>
      </c>
      <c r="BF14" s="68">
        <v>8093</v>
      </c>
      <c r="BG14" s="68">
        <v>-1.4</v>
      </c>
      <c r="BH14" s="68">
        <v>1.9</v>
      </c>
      <c r="BI14" s="68">
        <v>3656</v>
      </c>
      <c r="BJ14" s="68">
        <v>2</v>
      </c>
      <c r="BK14" s="68">
        <v>7653</v>
      </c>
      <c r="BL14" s="68">
        <v>11.5</v>
      </c>
      <c r="BM14" s="68">
        <v>2.1</v>
      </c>
    </row>
    <row r="15" spans="1:65" x14ac:dyDescent="0.3">
      <c r="A15" s="74" t="s">
        <v>31</v>
      </c>
      <c r="B15" s="28">
        <f>IF('2026'!K15="",'2024'!F15,IF('2026'!P15="",SUM('2024'!F15,'2024'!K15),IF('2026'!U15="",SUM('2024'!F15,'2024'!K15,'2024'!P15),IF('2026'!Z15="",SUM('2024'!F15,'2024'!K15,'2024'!P15,U15),IF('2026'!AE15="",SUM('2024'!F15,'2024'!K15,'2024'!P15,U15,'2024'!Z15),IF('2026'!AJ15="",SUM('2024'!F15,'2024'!K15,'2024'!P15,U15,'2024'!Z15,'2024'!AE15),IF('2026'!AO15="",SUM('2024'!F15,'2024'!K15,'2024'!P15,U15,'2024'!Z15,'2024'!AE15,'2024'!AJ15),IF('2026'!AT15="",SUM('2024'!F15,'2024'!K15,'2024'!P15,U15,'2024'!Z15,'2024'!AE15,'2024'!AJ15,'2024'!AO15),IF('2026'!AY15="",SUM('2024'!F15,'2024'!K15,'2024'!P15,U15,'2024'!Z15,'2024'!AE15,'2024'!AJ15,'2024'!AO15,'2024'!AT15),IF('2026'!BD15="",SUM('2024'!F15,'2024'!K15,'2024'!P15,U15,'2024'!Z15,'2024'!AE15,'2024'!AJ15,'2024'!AO15,'2024'!AT15,'2024'!AY15),IF('2026'!BI15="",SUM('2024'!F15,'2024'!K15,'2024'!P15,U15,'2024'!Z15,'2024'!AE15,'2024'!AJ15,'2024'!AO15,'2024'!AT15,'2024'!AY15,'2024'!BD15),SUM('2024'!F15,'2024'!K15,'2024'!P15,U15,'2024'!Z15,'2024'!AE15,'2024'!AJ15,'2024'!AO15,'2024'!AT15,'2024'!AY15,'2024'!BD15,'2024'!BI15))))))))))))</f>
        <v>2721</v>
      </c>
      <c r="C15" s="29"/>
      <c r="D15" s="28">
        <f>IF('2026'!M15="",'2024'!H15,IF('2026'!R15="",SUM('2024'!H15,'2024'!M15),IF('2026'!W15="",SUM('2024'!H15,'2024'!M15,'2024'!R15),IF('2026'!AB15="",SUM('2024'!H15,'2024'!M15,'2024'!R15,W15),IF('2026'!AG15="",SUM('2024'!H15,'2024'!M15,'2024'!R15,W15,'2024'!AB15),IF('2026'!AL15="",SUM('2024'!H15,'2024'!M15,'2024'!R15,W15,'2024'!AB15,'2024'!AG15),IF('2026'!AQ15="",SUM('2024'!H15,'2024'!M15,'2024'!R15,W15,'2024'!AB15,'2024'!AG15,'2024'!AL15),IF('2026'!AV15="",SUM('2024'!H15,'2024'!M15,'2024'!R15,W15,'2024'!AB15,'2024'!AG15,'2024'!AL15,'2024'!AQ15),IF('2026'!BA15="",SUM('2024'!H15,'2024'!M15,'2024'!R15,W15,'2024'!AB15,'2024'!AG15,'2024'!AL15,'2024'!AQ15,'2024'!AV15),IF('2026'!BF15="",SUM('2024'!H15,'2024'!M15,'2024'!R15,W15,'2024'!AB15,'2024'!AG15,'2024'!AL15,'2024'!AQ15,'2024'!AV15,'2024'!BA15),IF('2026'!BK15="",SUM('2024'!H15,'2024'!M15,'2024'!R15,W15,'2024'!AB15,'2024'!AG15,'2024'!AL15,'2024'!AQ15,'2024'!AV15,'2024'!BA15,'2024'!BF15),SUM('2024'!H15,'2024'!M15,'2024'!R15,W15,'2024'!AB15,'2024'!AG15,'2024'!AL15,'2024'!AQ15,'2024'!AV15,'2024'!BA15,'2024'!BF15,'2024'!BK15))))))))))))</f>
        <v>5215</v>
      </c>
      <c r="E15" s="29"/>
      <c r="F15" s="68">
        <v>572</v>
      </c>
      <c r="G15" s="68">
        <v>55.4</v>
      </c>
      <c r="H15" s="68">
        <v>1067</v>
      </c>
      <c r="I15" s="68">
        <v>49.4</v>
      </c>
      <c r="J15" s="68">
        <v>1.9</v>
      </c>
      <c r="K15" s="68">
        <v>275</v>
      </c>
      <c r="L15" s="68">
        <v>-48.4</v>
      </c>
      <c r="M15" s="68">
        <v>544</v>
      </c>
      <c r="N15" s="68">
        <v>-55.6</v>
      </c>
      <c r="O15" s="68">
        <v>2</v>
      </c>
      <c r="P15" s="68">
        <v>683</v>
      </c>
      <c r="Q15" s="68">
        <v>11.8</v>
      </c>
      <c r="R15" s="68">
        <v>1371</v>
      </c>
      <c r="S15" s="68">
        <v>-3.7</v>
      </c>
      <c r="T15" s="68">
        <v>2</v>
      </c>
      <c r="U15" s="68">
        <v>642</v>
      </c>
      <c r="V15" s="68">
        <v>14.4</v>
      </c>
      <c r="W15" s="68">
        <v>1183</v>
      </c>
      <c r="X15" s="68">
        <v>3.4</v>
      </c>
      <c r="Y15" s="68">
        <v>1.8</v>
      </c>
      <c r="Z15" s="68">
        <v>549</v>
      </c>
      <c r="AA15" s="68">
        <v>-24.4</v>
      </c>
      <c r="AB15" s="68">
        <v>1050</v>
      </c>
      <c r="AC15" s="68">
        <v>-21.3</v>
      </c>
      <c r="AD15" s="68">
        <v>1.9</v>
      </c>
      <c r="AE15" s="68">
        <v>727</v>
      </c>
      <c r="AF15" s="68">
        <v>24.5</v>
      </c>
      <c r="AG15" s="68">
        <v>1349</v>
      </c>
      <c r="AH15" s="68">
        <v>20.100000000000001</v>
      </c>
      <c r="AI15" s="68">
        <v>1.9</v>
      </c>
      <c r="AJ15" s="68">
        <v>682</v>
      </c>
      <c r="AK15" s="68">
        <v>12.9</v>
      </c>
      <c r="AL15" s="68">
        <v>1251</v>
      </c>
      <c r="AM15" s="68">
        <v>19</v>
      </c>
      <c r="AN15" s="68">
        <v>1.8</v>
      </c>
      <c r="AO15" s="68">
        <v>528</v>
      </c>
      <c r="AP15" s="68">
        <v>-17.600000000000001</v>
      </c>
      <c r="AQ15" s="68">
        <v>1000</v>
      </c>
      <c r="AR15" s="68">
        <v>-18.8</v>
      </c>
      <c r="AS15" s="68">
        <v>1.9</v>
      </c>
      <c r="AT15" s="68">
        <v>706</v>
      </c>
      <c r="AU15" s="68">
        <v>18.5</v>
      </c>
      <c r="AV15" s="68">
        <v>1611</v>
      </c>
      <c r="AW15" s="68">
        <v>38.6</v>
      </c>
      <c r="AX15" s="68">
        <v>2.2999999999999998</v>
      </c>
      <c r="AY15" s="68">
        <v>546</v>
      </c>
      <c r="AZ15" s="68">
        <v>-49.1</v>
      </c>
      <c r="BA15" s="68">
        <v>1162</v>
      </c>
      <c r="BB15" s="68">
        <v>-42.6</v>
      </c>
      <c r="BC15" s="68">
        <v>2.1</v>
      </c>
      <c r="BD15" s="68">
        <v>638</v>
      </c>
      <c r="BE15" s="68">
        <v>15.8</v>
      </c>
      <c r="BF15" s="68">
        <v>1273</v>
      </c>
      <c r="BG15" s="68">
        <v>7</v>
      </c>
      <c r="BH15" s="68">
        <v>2</v>
      </c>
      <c r="BI15" s="68">
        <v>484</v>
      </c>
      <c r="BJ15" s="68">
        <v>83.3</v>
      </c>
      <c r="BK15" s="68">
        <v>904</v>
      </c>
      <c r="BL15" s="68">
        <v>75.2</v>
      </c>
      <c r="BM15" s="68">
        <v>1.9</v>
      </c>
    </row>
    <row r="16" spans="1:65" x14ac:dyDescent="0.3">
      <c r="A16" s="74" t="s">
        <v>32</v>
      </c>
      <c r="B16" s="28">
        <f>IF('2026'!K16="",'2024'!F16,IF('2026'!P16="",SUM('2024'!F16,'2024'!K16),IF('2026'!U16="",SUM('2024'!F16,'2024'!K16,'2024'!P16),IF('2026'!Z16="",SUM('2024'!F16,'2024'!K16,'2024'!P16,U16),IF('2026'!AE16="",SUM('2024'!F16,'2024'!K16,'2024'!P16,U16,'2024'!Z16),IF('2026'!AJ16="",SUM('2024'!F16,'2024'!K16,'2024'!P16,U16,'2024'!Z16,'2024'!AE16),IF('2026'!AO16="",SUM('2024'!F16,'2024'!K16,'2024'!P16,U16,'2024'!Z16,'2024'!AE16,'2024'!AJ16),IF('2026'!AT16="",SUM('2024'!F16,'2024'!K16,'2024'!P16,U16,'2024'!Z16,'2024'!AE16,'2024'!AJ16,'2024'!AO16),IF('2026'!AY16="",SUM('2024'!F16,'2024'!K16,'2024'!P16,U16,'2024'!Z16,'2024'!AE16,'2024'!AJ16,'2024'!AO16,'2024'!AT16),IF('2026'!BD16="",SUM('2024'!F16,'2024'!K16,'2024'!P16,U16,'2024'!Z16,'2024'!AE16,'2024'!AJ16,'2024'!AO16,'2024'!AT16,'2024'!AY16),IF('2026'!BI16="",SUM('2024'!F16,'2024'!K16,'2024'!P16,U16,'2024'!Z16,'2024'!AE16,'2024'!AJ16,'2024'!AO16,'2024'!AT16,'2024'!AY16,'2024'!BD16),SUM('2024'!F16,'2024'!K16,'2024'!P16,U16,'2024'!Z16,'2024'!AE16,'2024'!AJ16,'2024'!AO16,'2024'!AT16,'2024'!AY16,'2024'!BD16,'2024'!BI16))))))))))))</f>
        <v>10417</v>
      </c>
      <c r="C16" s="29"/>
      <c r="D16" s="28">
        <f>IF('2026'!M16="",'2024'!H16,IF('2026'!R16="",SUM('2024'!H16,'2024'!M16),IF('2026'!W16="",SUM('2024'!H16,'2024'!M16,'2024'!R16),IF('2026'!AB16="",SUM('2024'!H16,'2024'!M16,'2024'!R16,W16),IF('2026'!AG16="",SUM('2024'!H16,'2024'!M16,'2024'!R16,W16,'2024'!AB16),IF('2026'!AL16="",SUM('2024'!H16,'2024'!M16,'2024'!R16,W16,'2024'!AB16,'2024'!AG16),IF('2026'!AQ16="",SUM('2024'!H16,'2024'!M16,'2024'!R16,W16,'2024'!AB16,'2024'!AG16,'2024'!AL16),IF('2026'!AV16="",SUM('2024'!H16,'2024'!M16,'2024'!R16,W16,'2024'!AB16,'2024'!AG16,'2024'!AL16,'2024'!AQ16),IF('2026'!BA16="",SUM('2024'!H16,'2024'!M16,'2024'!R16,W16,'2024'!AB16,'2024'!AG16,'2024'!AL16,'2024'!AQ16,'2024'!AV16),IF('2026'!BF16="",SUM('2024'!H16,'2024'!M16,'2024'!R16,W16,'2024'!AB16,'2024'!AG16,'2024'!AL16,'2024'!AQ16,'2024'!AV16,'2024'!BA16),IF('2026'!BK16="",SUM('2024'!H16,'2024'!M16,'2024'!R16,W16,'2024'!AB16,'2024'!AG16,'2024'!AL16,'2024'!AQ16,'2024'!AV16,'2024'!BA16,'2024'!BF16),SUM('2024'!H16,'2024'!M16,'2024'!R16,W16,'2024'!AB16,'2024'!AG16,'2024'!AL16,'2024'!AQ16,'2024'!AV16,'2024'!BA16,'2024'!BF16,'2024'!BK16))))))))))))</f>
        <v>19303</v>
      </c>
      <c r="E16" s="29"/>
      <c r="F16" s="68">
        <v>1989</v>
      </c>
      <c r="G16" s="68">
        <v>10.6</v>
      </c>
      <c r="H16" s="68">
        <v>3921</v>
      </c>
      <c r="I16" s="68">
        <v>5.2</v>
      </c>
      <c r="J16" s="68">
        <v>2</v>
      </c>
      <c r="K16" s="68">
        <v>1388</v>
      </c>
      <c r="L16" s="68">
        <v>-13</v>
      </c>
      <c r="M16" s="68">
        <v>2516</v>
      </c>
      <c r="N16" s="68">
        <v>-14.7</v>
      </c>
      <c r="O16" s="68">
        <v>1.8</v>
      </c>
      <c r="P16" s="68">
        <v>2049</v>
      </c>
      <c r="Q16" s="68">
        <v>-9.6</v>
      </c>
      <c r="R16" s="68">
        <v>3735</v>
      </c>
      <c r="S16" s="68">
        <v>-17.5</v>
      </c>
      <c r="T16" s="68">
        <v>1.8</v>
      </c>
      <c r="U16" s="68">
        <v>2737</v>
      </c>
      <c r="V16" s="68">
        <v>24.4</v>
      </c>
      <c r="W16" s="68">
        <v>5193</v>
      </c>
      <c r="X16" s="68">
        <v>23.1</v>
      </c>
      <c r="Y16" s="68">
        <v>1.9</v>
      </c>
      <c r="Z16" s="68">
        <v>2254</v>
      </c>
      <c r="AA16" s="68">
        <v>-18.8</v>
      </c>
      <c r="AB16" s="68">
        <v>3938</v>
      </c>
      <c r="AC16" s="68">
        <v>-28.6</v>
      </c>
      <c r="AD16" s="68">
        <v>1.7</v>
      </c>
      <c r="AE16" s="68">
        <v>3549</v>
      </c>
      <c r="AF16" s="68">
        <v>29.9</v>
      </c>
      <c r="AG16" s="68">
        <v>7172</v>
      </c>
      <c r="AH16" s="68">
        <v>38.799999999999997</v>
      </c>
      <c r="AI16" s="68">
        <v>2</v>
      </c>
      <c r="AJ16" s="68">
        <v>2677</v>
      </c>
      <c r="AK16" s="68">
        <v>8.1999999999999993</v>
      </c>
      <c r="AL16" s="68">
        <v>4885</v>
      </c>
      <c r="AM16" s="68">
        <v>3.7</v>
      </c>
      <c r="AN16" s="68">
        <v>1.8</v>
      </c>
      <c r="AO16" s="68">
        <v>1968</v>
      </c>
      <c r="AP16" s="68">
        <v>8.9</v>
      </c>
      <c r="AQ16" s="68">
        <v>4110</v>
      </c>
      <c r="AR16" s="68">
        <v>6.4</v>
      </c>
      <c r="AS16" s="68">
        <v>2.1</v>
      </c>
      <c r="AT16" s="68">
        <v>2271</v>
      </c>
      <c r="AU16" s="68">
        <v>-3.4</v>
      </c>
      <c r="AV16" s="68">
        <v>4183</v>
      </c>
      <c r="AW16" s="68">
        <v>-5</v>
      </c>
      <c r="AX16" s="68">
        <v>1.8</v>
      </c>
      <c r="AY16" s="68">
        <v>2505</v>
      </c>
      <c r="AZ16" s="68">
        <v>-8.5</v>
      </c>
      <c r="BA16" s="68">
        <v>4559</v>
      </c>
      <c r="BB16" s="68">
        <v>-11.7</v>
      </c>
      <c r="BC16" s="68">
        <v>1.8</v>
      </c>
      <c r="BD16" s="68">
        <v>2268</v>
      </c>
      <c r="BE16" s="68">
        <v>5</v>
      </c>
      <c r="BF16" s="68">
        <v>4213</v>
      </c>
      <c r="BG16" s="68">
        <v>0.9</v>
      </c>
      <c r="BH16" s="68">
        <v>1.9</v>
      </c>
      <c r="BI16" s="68">
        <v>1568</v>
      </c>
      <c r="BJ16" s="68">
        <v>24.4</v>
      </c>
      <c r="BK16" s="68">
        <v>2780</v>
      </c>
      <c r="BL16" s="68">
        <v>9.3000000000000007</v>
      </c>
      <c r="BM16" s="68">
        <v>1.8</v>
      </c>
    </row>
    <row r="17" spans="1:65" x14ac:dyDescent="0.3">
      <c r="A17" s="74" t="s">
        <v>33</v>
      </c>
      <c r="B17" s="28">
        <f>IF('2026'!K17="",'2024'!F17,IF('2026'!P17="",SUM('2024'!F17,'2024'!K17),IF('2026'!U17="",SUM('2024'!F17,'2024'!K17,'2024'!P17),IF('2026'!Z17="",SUM('2024'!F17,'2024'!K17,'2024'!P17,U17),IF('2026'!AE17="",SUM('2024'!F17,'2024'!K17,'2024'!P17,U17,'2024'!Z17),IF('2026'!AJ17="",SUM('2024'!F17,'2024'!K17,'2024'!P17,U17,'2024'!Z17,'2024'!AE17),IF('2026'!AO17="",SUM('2024'!F17,'2024'!K17,'2024'!P17,U17,'2024'!Z17,'2024'!AE17,'2024'!AJ17),IF('2026'!AT17="",SUM('2024'!F17,'2024'!K17,'2024'!P17,U17,'2024'!Z17,'2024'!AE17,'2024'!AJ17,'2024'!AO17),IF('2026'!AY17="",SUM('2024'!F17,'2024'!K17,'2024'!P17,U17,'2024'!Z17,'2024'!AE17,'2024'!AJ17,'2024'!AO17,'2024'!AT17),IF('2026'!BD17="",SUM('2024'!F17,'2024'!K17,'2024'!P17,U17,'2024'!Z17,'2024'!AE17,'2024'!AJ17,'2024'!AO17,'2024'!AT17,'2024'!AY17),IF('2026'!BI17="",SUM('2024'!F17,'2024'!K17,'2024'!P17,U17,'2024'!Z17,'2024'!AE17,'2024'!AJ17,'2024'!AO17,'2024'!AT17,'2024'!AY17,'2024'!BD17),SUM('2024'!F17,'2024'!K17,'2024'!P17,U17,'2024'!Z17,'2024'!AE17,'2024'!AJ17,'2024'!AO17,'2024'!AT17,'2024'!AY17,'2024'!BD17,'2024'!BI17))))))))))))</f>
        <v>94367</v>
      </c>
      <c r="C17" s="29"/>
      <c r="D17" s="28">
        <f>IF('2026'!M17="",'2024'!H17,IF('2026'!R17="",SUM('2024'!H17,'2024'!M17),IF('2026'!W17="",SUM('2024'!H17,'2024'!M17,'2024'!R17),IF('2026'!AB17="",SUM('2024'!H17,'2024'!M17,'2024'!R17,W17),IF('2026'!AG17="",SUM('2024'!H17,'2024'!M17,'2024'!R17,W17,'2024'!AB17),IF('2026'!AL17="",SUM('2024'!H17,'2024'!M17,'2024'!R17,W17,'2024'!AB17,'2024'!AG17),IF('2026'!AQ17="",SUM('2024'!H17,'2024'!M17,'2024'!R17,W17,'2024'!AB17,'2024'!AG17,'2024'!AL17),IF('2026'!AV17="",SUM('2024'!H17,'2024'!M17,'2024'!R17,W17,'2024'!AB17,'2024'!AG17,'2024'!AL17,'2024'!AQ17),IF('2026'!BA17="",SUM('2024'!H17,'2024'!M17,'2024'!R17,W17,'2024'!AB17,'2024'!AG17,'2024'!AL17,'2024'!AQ17,'2024'!AV17),IF('2026'!BF17="",SUM('2024'!H17,'2024'!M17,'2024'!R17,W17,'2024'!AB17,'2024'!AG17,'2024'!AL17,'2024'!AQ17,'2024'!AV17,'2024'!BA17),IF('2026'!BK17="",SUM('2024'!H17,'2024'!M17,'2024'!R17,W17,'2024'!AB17,'2024'!AG17,'2024'!AL17,'2024'!AQ17,'2024'!AV17,'2024'!BA17,'2024'!BF17),SUM('2024'!H17,'2024'!M17,'2024'!R17,W17,'2024'!AB17,'2024'!AG17,'2024'!AL17,'2024'!AQ17,'2024'!AV17,'2024'!BA17,'2024'!BF17,'2024'!BK17))))))))))))</f>
        <v>167296</v>
      </c>
      <c r="E17" s="29"/>
      <c r="F17" s="68">
        <v>17764</v>
      </c>
      <c r="G17" s="68">
        <v>23.9</v>
      </c>
      <c r="H17" s="68">
        <v>32028</v>
      </c>
      <c r="I17" s="68">
        <v>25.6</v>
      </c>
      <c r="J17" s="68">
        <v>1.8</v>
      </c>
      <c r="K17" s="68">
        <v>14423</v>
      </c>
      <c r="L17" s="68">
        <v>4.4000000000000004</v>
      </c>
      <c r="M17" s="68">
        <v>25880</v>
      </c>
      <c r="N17" s="68">
        <v>5.7</v>
      </c>
      <c r="O17" s="68">
        <v>1.8</v>
      </c>
      <c r="P17" s="68">
        <v>18606</v>
      </c>
      <c r="Q17" s="68">
        <v>2.7</v>
      </c>
      <c r="R17" s="68">
        <v>34783</v>
      </c>
      <c r="S17" s="68">
        <v>1.4</v>
      </c>
      <c r="T17" s="68">
        <v>1.9</v>
      </c>
      <c r="U17" s="68">
        <v>20685</v>
      </c>
      <c r="V17" s="68">
        <v>10.199999999999999</v>
      </c>
      <c r="W17" s="68">
        <v>35025</v>
      </c>
      <c r="X17" s="68">
        <v>9</v>
      </c>
      <c r="Y17" s="68">
        <v>1.7</v>
      </c>
      <c r="Z17" s="68">
        <v>22889</v>
      </c>
      <c r="AA17" s="68">
        <v>6.2</v>
      </c>
      <c r="AB17" s="68">
        <v>39580</v>
      </c>
      <c r="AC17" s="68">
        <v>6.9</v>
      </c>
      <c r="AD17" s="68">
        <v>1.7</v>
      </c>
      <c r="AE17" s="68">
        <v>25685</v>
      </c>
      <c r="AF17" s="68">
        <v>33.5</v>
      </c>
      <c r="AG17" s="68">
        <v>46580</v>
      </c>
      <c r="AH17" s="68">
        <v>40.9</v>
      </c>
      <c r="AI17" s="68">
        <v>1.8</v>
      </c>
      <c r="AJ17" s="68">
        <v>21101</v>
      </c>
      <c r="AK17" s="68">
        <v>9.4</v>
      </c>
      <c r="AL17" s="68">
        <v>36287</v>
      </c>
      <c r="AM17" s="68">
        <v>9.1</v>
      </c>
      <c r="AN17" s="68">
        <v>1.7</v>
      </c>
      <c r="AO17" s="68">
        <v>23361</v>
      </c>
      <c r="AP17" s="68">
        <v>-1.2</v>
      </c>
      <c r="AQ17" s="68">
        <v>39922</v>
      </c>
      <c r="AR17" s="68">
        <v>-6</v>
      </c>
      <c r="AS17" s="68">
        <v>1.7</v>
      </c>
      <c r="AT17" s="68">
        <v>19122</v>
      </c>
      <c r="AU17" s="68">
        <v>1.1000000000000001</v>
      </c>
      <c r="AV17" s="68">
        <v>32099</v>
      </c>
      <c r="AW17" s="68">
        <v>0.6</v>
      </c>
      <c r="AX17" s="68">
        <v>1.7</v>
      </c>
      <c r="AY17" s="68">
        <v>19988</v>
      </c>
      <c r="AZ17" s="68">
        <v>-3.8</v>
      </c>
      <c r="BA17" s="68">
        <v>34636</v>
      </c>
      <c r="BB17" s="68">
        <v>-7.2</v>
      </c>
      <c r="BC17" s="68">
        <v>1.7</v>
      </c>
      <c r="BD17" s="68">
        <v>18810</v>
      </c>
      <c r="BE17" s="68">
        <v>0.1</v>
      </c>
      <c r="BF17" s="68">
        <v>30945</v>
      </c>
      <c r="BG17" s="68">
        <v>-5.2</v>
      </c>
      <c r="BH17" s="68">
        <v>1.6</v>
      </c>
      <c r="BI17" s="68">
        <v>20623</v>
      </c>
      <c r="BJ17" s="68">
        <v>-4.5</v>
      </c>
      <c r="BK17" s="68">
        <v>34665</v>
      </c>
      <c r="BL17" s="68">
        <v>-4.9000000000000004</v>
      </c>
      <c r="BM17" s="68">
        <v>1.7</v>
      </c>
    </row>
    <row r="18" spans="1:65" x14ac:dyDescent="0.3">
      <c r="A18" s="74" t="s">
        <v>34</v>
      </c>
      <c r="B18" s="28">
        <f>IF('2026'!K18="",'2024'!F18,IF('2026'!P18="",SUM('2024'!F18,'2024'!K18),IF('2026'!U18="",SUM('2024'!F18,'2024'!K18,'2024'!P18),IF('2026'!Z18="",SUM('2024'!F18,'2024'!K18,'2024'!P18,U18),IF('2026'!AE18="",SUM('2024'!F18,'2024'!K18,'2024'!P18,U18,'2024'!Z18),IF('2026'!AJ18="",SUM('2024'!F18,'2024'!K18,'2024'!P18,U18,'2024'!Z18,'2024'!AE18),IF('2026'!AO18="",SUM('2024'!F18,'2024'!K18,'2024'!P18,U18,'2024'!Z18,'2024'!AE18,'2024'!AJ18),IF('2026'!AT18="",SUM('2024'!F18,'2024'!K18,'2024'!P18,U18,'2024'!Z18,'2024'!AE18,'2024'!AJ18,'2024'!AO18),IF('2026'!AY18="",SUM('2024'!F18,'2024'!K18,'2024'!P18,U18,'2024'!Z18,'2024'!AE18,'2024'!AJ18,'2024'!AO18,'2024'!AT18),IF('2026'!BD18="",SUM('2024'!F18,'2024'!K18,'2024'!P18,U18,'2024'!Z18,'2024'!AE18,'2024'!AJ18,'2024'!AO18,'2024'!AT18,'2024'!AY18),IF('2026'!BI18="",SUM('2024'!F18,'2024'!K18,'2024'!P18,U18,'2024'!Z18,'2024'!AE18,'2024'!AJ18,'2024'!AO18,'2024'!AT18,'2024'!AY18,'2024'!BD18),SUM('2024'!F18,'2024'!K18,'2024'!P18,U18,'2024'!Z18,'2024'!AE18,'2024'!AJ18,'2024'!AO18,'2024'!AT18,'2024'!AY18,'2024'!BD18,'2024'!BI18))))))))))))</f>
        <v>12001</v>
      </c>
      <c r="C18" s="29"/>
      <c r="D18" s="28">
        <f>IF('2026'!M18="",'2024'!H18,IF('2026'!R18="",SUM('2024'!H18,'2024'!M18),IF('2026'!W18="",SUM('2024'!H18,'2024'!M18,'2024'!R18),IF('2026'!AB18="",SUM('2024'!H18,'2024'!M18,'2024'!R18,W18),IF('2026'!AG18="",SUM('2024'!H18,'2024'!M18,'2024'!R18,W18,'2024'!AB18),IF('2026'!AL18="",SUM('2024'!H18,'2024'!M18,'2024'!R18,W18,'2024'!AB18,'2024'!AG18),IF('2026'!AQ18="",SUM('2024'!H18,'2024'!M18,'2024'!R18,W18,'2024'!AB18,'2024'!AG18,'2024'!AL18),IF('2026'!AV18="",SUM('2024'!H18,'2024'!M18,'2024'!R18,W18,'2024'!AB18,'2024'!AG18,'2024'!AL18,'2024'!AQ18),IF('2026'!BA18="",SUM('2024'!H18,'2024'!M18,'2024'!R18,W18,'2024'!AB18,'2024'!AG18,'2024'!AL18,'2024'!AQ18,'2024'!AV18),IF('2026'!BF18="",SUM('2024'!H18,'2024'!M18,'2024'!R18,W18,'2024'!AB18,'2024'!AG18,'2024'!AL18,'2024'!AQ18,'2024'!AV18,'2024'!BA18),IF('2026'!BK18="",SUM('2024'!H18,'2024'!M18,'2024'!R18,W18,'2024'!AB18,'2024'!AG18,'2024'!AL18,'2024'!AQ18,'2024'!AV18,'2024'!BA18,'2024'!BF18),SUM('2024'!H18,'2024'!M18,'2024'!R18,W18,'2024'!AB18,'2024'!AG18,'2024'!AL18,'2024'!AQ18,'2024'!AV18,'2024'!BA18,'2024'!BF18,'2024'!BK18))))))))))))</f>
        <v>25729</v>
      </c>
      <c r="E18" s="29"/>
      <c r="F18" s="68">
        <v>2783</v>
      </c>
      <c r="G18" s="68">
        <v>19.100000000000001</v>
      </c>
      <c r="H18" s="68">
        <v>6600</v>
      </c>
      <c r="I18" s="68">
        <v>15.2</v>
      </c>
      <c r="J18" s="68">
        <v>2.4</v>
      </c>
      <c r="K18" s="68">
        <v>1830</v>
      </c>
      <c r="L18" s="68">
        <v>7.3</v>
      </c>
      <c r="M18" s="68">
        <v>3796</v>
      </c>
      <c r="N18" s="68">
        <v>1.5</v>
      </c>
      <c r="O18" s="68">
        <v>2.1</v>
      </c>
      <c r="P18" s="68">
        <v>2746</v>
      </c>
      <c r="Q18" s="68">
        <v>16.7</v>
      </c>
      <c r="R18" s="68">
        <v>6479</v>
      </c>
      <c r="S18" s="68">
        <v>5.7</v>
      </c>
      <c r="T18" s="68">
        <v>2.4</v>
      </c>
      <c r="U18" s="68">
        <v>2420</v>
      </c>
      <c r="V18" s="68">
        <v>19.5</v>
      </c>
      <c r="W18" s="68">
        <v>4475</v>
      </c>
      <c r="X18" s="68">
        <v>-5.7</v>
      </c>
      <c r="Y18" s="68">
        <v>1.8</v>
      </c>
      <c r="Z18" s="68">
        <v>2222</v>
      </c>
      <c r="AA18" s="68">
        <v>-16.899999999999999</v>
      </c>
      <c r="AB18" s="68">
        <v>4379</v>
      </c>
      <c r="AC18" s="68">
        <v>-24.4</v>
      </c>
      <c r="AD18" s="68">
        <v>2</v>
      </c>
      <c r="AE18" s="68">
        <v>2652</v>
      </c>
      <c r="AF18" s="68">
        <v>44.4</v>
      </c>
      <c r="AG18" s="68">
        <v>5873</v>
      </c>
      <c r="AH18" s="68">
        <v>54.7</v>
      </c>
      <c r="AI18" s="68">
        <v>2.2000000000000002</v>
      </c>
      <c r="AJ18" s="68">
        <v>1789</v>
      </c>
      <c r="AK18" s="68">
        <v>9.9</v>
      </c>
      <c r="AL18" s="68">
        <v>3574</v>
      </c>
      <c r="AM18" s="68">
        <v>4.5999999999999996</v>
      </c>
      <c r="AN18" s="68">
        <v>2</v>
      </c>
      <c r="AO18" s="68">
        <v>1391</v>
      </c>
      <c r="AP18" s="68">
        <v>-11.5</v>
      </c>
      <c r="AQ18" s="68">
        <v>3189</v>
      </c>
      <c r="AR18" s="68">
        <v>-16.5</v>
      </c>
      <c r="AS18" s="68">
        <v>2.2999999999999998</v>
      </c>
      <c r="AT18" s="68">
        <v>1803</v>
      </c>
      <c r="AU18" s="68">
        <v>-8.3000000000000007</v>
      </c>
      <c r="AV18" s="68">
        <v>4036</v>
      </c>
      <c r="AW18" s="68">
        <v>-10.7</v>
      </c>
      <c r="AX18" s="68">
        <v>2.2000000000000002</v>
      </c>
      <c r="AY18" s="68">
        <v>2228</v>
      </c>
      <c r="AZ18" s="68">
        <v>-38.1</v>
      </c>
      <c r="BA18" s="68">
        <v>4853</v>
      </c>
      <c r="BB18" s="68">
        <v>-51.4</v>
      </c>
      <c r="BC18" s="68">
        <v>2.2000000000000002</v>
      </c>
      <c r="BD18" s="68">
        <v>2473</v>
      </c>
      <c r="BE18" s="68">
        <v>2.4</v>
      </c>
      <c r="BF18" s="68">
        <v>4865</v>
      </c>
      <c r="BG18" s="68">
        <v>-10</v>
      </c>
      <c r="BH18" s="68">
        <v>2</v>
      </c>
      <c r="BI18" s="68">
        <v>2417</v>
      </c>
      <c r="BJ18" s="68">
        <v>0.6</v>
      </c>
      <c r="BK18" s="68">
        <v>5359</v>
      </c>
      <c r="BL18" s="68">
        <v>-0.1</v>
      </c>
      <c r="BM18" s="68">
        <v>2.2000000000000002</v>
      </c>
    </row>
    <row r="19" spans="1:65" x14ac:dyDescent="0.3">
      <c r="A19" s="74" t="s">
        <v>35</v>
      </c>
      <c r="B19" s="28">
        <f>IF('2026'!K19="",'2024'!F19,IF('2026'!P19="",SUM('2024'!F19,'2024'!K19),IF('2026'!U19="",SUM('2024'!F19,'2024'!K19,'2024'!P19),IF('2026'!Z19="",SUM('2024'!F19,'2024'!K19,'2024'!P19,U19),IF('2026'!AE19="",SUM('2024'!F19,'2024'!K19,'2024'!P19,U19,'2024'!Z19),IF('2026'!AJ19="",SUM('2024'!F19,'2024'!K19,'2024'!P19,U19,'2024'!Z19,'2024'!AE19),IF('2026'!AO19="",SUM('2024'!F19,'2024'!K19,'2024'!P19,U19,'2024'!Z19,'2024'!AE19,'2024'!AJ19),IF('2026'!AT19="",SUM('2024'!F19,'2024'!K19,'2024'!P19,U19,'2024'!Z19,'2024'!AE19,'2024'!AJ19,'2024'!AO19),IF('2026'!AY19="",SUM('2024'!F19,'2024'!K19,'2024'!P19,U19,'2024'!Z19,'2024'!AE19,'2024'!AJ19,'2024'!AO19,'2024'!AT19),IF('2026'!BD19="",SUM('2024'!F19,'2024'!K19,'2024'!P19,U19,'2024'!Z19,'2024'!AE19,'2024'!AJ19,'2024'!AO19,'2024'!AT19,'2024'!AY19),IF('2026'!BI19="",SUM('2024'!F19,'2024'!K19,'2024'!P19,U19,'2024'!Z19,'2024'!AE19,'2024'!AJ19,'2024'!AO19,'2024'!AT19,'2024'!AY19,'2024'!BD19),SUM('2024'!F19,'2024'!K19,'2024'!P19,U19,'2024'!Z19,'2024'!AE19,'2024'!AJ19,'2024'!AO19,'2024'!AT19,'2024'!AY19,'2024'!BD19,'2024'!BI19))))))))))))</f>
        <v>128884</v>
      </c>
      <c r="C19" s="29"/>
      <c r="D19" s="28">
        <f>IF('2026'!M19="",'2024'!H19,IF('2026'!R19="",SUM('2024'!H19,'2024'!M19),IF('2026'!W19="",SUM('2024'!H19,'2024'!M19,'2024'!R19),IF('2026'!AB19="",SUM('2024'!H19,'2024'!M19,'2024'!R19,W19),IF('2026'!AG19="",SUM('2024'!H19,'2024'!M19,'2024'!R19,W19,'2024'!AB19),IF('2026'!AL19="",SUM('2024'!H19,'2024'!M19,'2024'!R19,W19,'2024'!AB19,'2024'!AG19),IF('2026'!AQ19="",SUM('2024'!H19,'2024'!M19,'2024'!R19,W19,'2024'!AB19,'2024'!AG19,'2024'!AL19),IF('2026'!AV19="",SUM('2024'!H19,'2024'!M19,'2024'!R19,W19,'2024'!AB19,'2024'!AG19,'2024'!AL19,'2024'!AQ19),IF('2026'!BA19="",SUM('2024'!H19,'2024'!M19,'2024'!R19,W19,'2024'!AB19,'2024'!AG19,'2024'!AL19,'2024'!AQ19,'2024'!AV19),IF('2026'!BF19="",SUM('2024'!H19,'2024'!M19,'2024'!R19,W19,'2024'!AB19,'2024'!AG19,'2024'!AL19,'2024'!AQ19,'2024'!AV19,'2024'!BA19),IF('2026'!BK19="",SUM('2024'!H19,'2024'!M19,'2024'!R19,W19,'2024'!AB19,'2024'!AG19,'2024'!AL19,'2024'!AQ19,'2024'!AV19,'2024'!BA19,'2024'!BF19),SUM('2024'!H19,'2024'!M19,'2024'!R19,W19,'2024'!AB19,'2024'!AG19,'2024'!AL19,'2024'!AQ19,'2024'!AV19,'2024'!BA19,'2024'!BF19,'2024'!BK19))))))))))))</f>
        <v>236360</v>
      </c>
      <c r="E19" s="29"/>
      <c r="F19" s="68">
        <v>22197</v>
      </c>
      <c r="G19" s="68">
        <v>19</v>
      </c>
      <c r="H19" s="68">
        <v>39551</v>
      </c>
      <c r="I19" s="68">
        <v>16.399999999999999</v>
      </c>
      <c r="J19" s="68">
        <v>1.8</v>
      </c>
      <c r="K19" s="68">
        <v>22837</v>
      </c>
      <c r="L19" s="68">
        <v>-4.7</v>
      </c>
      <c r="M19" s="68">
        <v>42760</v>
      </c>
      <c r="N19" s="68">
        <v>-0.2</v>
      </c>
      <c r="O19" s="68">
        <v>1.9</v>
      </c>
      <c r="P19" s="68">
        <v>25941</v>
      </c>
      <c r="Q19" s="68">
        <v>6.3</v>
      </c>
      <c r="R19" s="68">
        <v>47490</v>
      </c>
      <c r="S19" s="68">
        <v>5.9</v>
      </c>
      <c r="T19" s="68">
        <v>1.8</v>
      </c>
      <c r="U19" s="68">
        <v>29309</v>
      </c>
      <c r="V19" s="68">
        <v>10.4</v>
      </c>
      <c r="W19" s="68">
        <v>52755</v>
      </c>
      <c r="X19" s="68">
        <v>5.3</v>
      </c>
      <c r="Y19" s="68">
        <v>1.8</v>
      </c>
      <c r="Z19" s="68">
        <v>28600</v>
      </c>
      <c r="AA19" s="68">
        <v>-12.1</v>
      </c>
      <c r="AB19" s="68">
        <v>53804</v>
      </c>
      <c r="AC19" s="68">
        <v>-11.7</v>
      </c>
      <c r="AD19" s="68">
        <v>1.9</v>
      </c>
      <c r="AE19" s="68">
        <v>99387</v>
      </c>
      <c r="AF19" s="68">
        <v>195.4</v>
      </c>
      <c r="AG19" s="68">
        <v>212123</v>
      </c>
      <c r="AH19" s="68">
        <v>236.6</v>
      </c>
      <c r="AI19" s="68">
        <v>2.1</v>
      </c>
      <c r="AJ19" s="68">
        <v>59507</v>
      </c>
      <c r="AK19" s="68">
        <v>69.900000000000006</v>
      </c>
      <c r="AL19" s="68">
        <v>115880</v>
      </c>
      <c r="AM19" s="68">
        <v>67.099999999999994</v>
      </c>
      <c r="AN19" s="68">
        <v>1.9</v>
      </c>
      <c r="AO19" s="68">
        <v>39620</v>
      </c>
      <c r="AP19" s="68">
        <v>-1.4</v>
      </c>
      <c r="AQ19" s="68">
        <v>74320</v>
      </c>
      <c r="AR19" s="68">
        <v>-4</v>
      </c>
      <c r="AS19" s="68">
        <v>1.9</v>
      </c>
      <c r="AT19" s="68">
        <v>32713</v>
      </c>
      <c r="AU19" s="68">
        <v>-2.2999999999999998</v>
      </c>
      <c r="AV19" s="68">
        <v>57233</v>
      </c>
      <c r="AW19" s="68">
        <v>-3.6</v>
      </c>
      <c r="AX19" s="68">
        <v>1.7</v>
      </c>
      <c r="AY19" s="68">
        <v>29043</v>
      </c>
      <c r="AZ19" s="68">
        <v>-3.8</v>
      </c>
      <c r="BA19" s="68">
        <v>55516</v>
      </c>
      <c r="BB19" s="68">
        <v>-3.8</v>
      </c>
      <c r="BC19" s="68">
        <v>1.9</v>
      </c>
      <c r="BD19" s="68">
        <v>30738</v>
      </c>
      <c r="BE19" s="68">
        <v>-17.5</v>
      </c>
      <c r="BF19" s="68">
        <v>57970</v>
      </c>
      <c r="BG19" s="68">
        <v>-13.7</v>
      </c>
      <c r="BH19" s="68">
        <v>1.9</v>
      </c>
      <c r="BI19" s="68">
        <v>39464</v>
      </c>
      <c r="BJ19" s="68">
        <v>5.9</v>
      </c>
      <c r="BK19" s="68">
        <v>82575</v>
      </c>
      <c r="BL19" s="68">
        <v>9.1</v>
      </c>
      <c r="BM19" s="68">
        <v>2.1</v>
      </c>
    </row>
    <row r="20" spans="1:65" x14ac:dyDescent="0.3">
      <c r="A20" s="74" t="s">
        <v>36</v>
      </c>
      <c r="B20" s="28">
        <f>IF('2026'!K20="",'2024'!F20,IF('2026'!P20="",SUM('2024'!F20,'2024'!K20),IF('2026'!U20="",SUM('2024'!F20,'2024'!K20,'2024'!P20),IF('2026'!Z20="",SUM('2024'!F20,'2024'!K20,'2024'!P20,U20),IF('2026'!AE20="",SUM('2024'!F20,'2024'!K20,'2024'!P20,U20,'2024'!Z20),IF('2026'!AJ20="",SUM('2024'!F20,'2024'!K20,'2024'!P20,U20,'2024'!Z20,'2024'!AE20),IF('2026'!AO20="",SUM('2024'!F20,'2024'!K20,'2024'!P20,U20,'2024'!Z20,'2024'!AE20,'2024'!AJ20),IF('2026'!AT20="",SUM('2024'!F20,'2024'!K20,'2024'!P20,U20,'2024'!Z20,'2024'!AE20,'2024'!AJ20,'2024'!AO20),IF('2026'!AY20="",SUM('2024'!F20,'2024'!K20,'2024'!P20,U20,'2024'!Z20,'2024'!AE20,'2024'!AJ20,'2024'!AO20,'2024'!AT20),IF('2026'!BD20="",SUM('2024'!F20,'2024'!K20,'2024'!P20,U20,'2024'!Z20,'2024'!AE20,'2024'!AJ20,'2024'!AO20,'2024'!AT20,'2024'!AY20),IF('2026'!BI20="",SUM('2024'!F20,'2024'!K20,'2024'!P20,U20,'2024'!Z20,'2024'!AE20,'2024'!AJ20,'2024'!AO20,'2024'!AT20,'2024'!AY20,'2024'!BD20),SUM('2024'!F20,'2024'!K20,'2024'!P20,U20,'2024'!Z20,'2024'!AE20,'2024'!AJ20,'2024'!AO20,'2024'!AT20,'2024'!AY20,'2024'!BD20,'2024'!BI20))))))))))))</f>
        <v>11807</v>
      </c>
      <c r="C20" s="29"/>
      <c r="D20" s="28">
        <f>IF('2026'!M20="",'2024'!H20,IF('2026'!R20="",SUM('2024'!H20,'2024'!M20),IF('2026'!W20="",SUM('2024'!H20,'2024'!M20,'2024'!R20),IF('2026'!AB20="",SUM('2024'!H20,'2024'!M20,'2024'!R20,W20),IF('2026'!AG20="",SUM('2024'!H20,'2024'!M20,'2024'!R20,W20,'2024'!AB20),IF('2026'!AL20="",SUM('2024'!H20,'2024'!M20,'2024'!R20,W20,'2024'!AB20,'2024'!AG20),IF('2026'!AQ20="",SUM('2024'!H20,'2024'!M20,'2024'!R20,W20,'2024'!AB20,'2024'!AG20,'2024'!AL20),IF('2026'!AV20="",SUM('2024'!H20,'2024'!M20,'2024'!R20,W20,'2024'!AB20,'2024'!AG20,'2024'!AL20,'2024'!AQ20),IF('2026'!BA20="",SUM('2024'!H20,'2024'!M20,'2024'!R20,W20,'2024'!AB20,'2024'!AG20,'2024'!AL20,'2024'!AQ20,'2024'!AV20),IF('2026'!BF20="",SUM('2024'!H20,'2024'!M20,'2024'!R20,W20,'2024'!AB20,'2024'!AG20,'2024'!AL20,'2024'!AQ20,'2024'!AV20,'2024'!BA20),IF('2026'!BK20="",SUM('2024'!H20,'2024'!M20,'2024'!R20,W20,'2024'!AB20,'2024'!AG20,'2024'!AL20,'2024'!AQ20,'2024'!AV20,'2024'!BA20,'2024'!BF20),SUM('2024'!H20,'2024'!M20,'2024'!R20,W20,'2024'!AB20,'2024'!AG20,'2024'!AL20,'2024'!AQ20,'2024'!AV20,'2024'!BA20,'2024'!BF20,'2024'!BK20))))))))))))</f>
        <v>22255</v>
      </c>
      <c r="E20" s="29"/>
      <c r="F20" s="68">
        <v>2387</v>
      </c>
      <c r="G20" s="68">
        <v>17.100000000000001</v>
      </c>
      <c r="H20" s="68">
        <v>4351</v>
      </c>
      <c r="I20" s="68">
        <v>15.3</v>
      </c>
      <c r="J20" s="68">
        <v>1.8</v>
      </c>
      <c r="K20" s="68">
        <v>2244</v>
      </c>
      <c r="L20" s="68">
        <v>0.7</v>
      </c>
      <c r="M20" s="68">
        <v>4350</v>
      </c>
      <c r="N20" s="68">
        <v>-0.5</v>
      </c>
      <c r="O20" s="68">
        <v>1.9</v>
      </c>
      <c r="P20" s="68">
        <v>2395</v>
      </c>
      <c r="Q20" s="68">
        <v>6.3</v>
      </c>
      <c r="R20" s="68">
        <v>4551</v>
      </c>
      <c r="S20" s="68">
        <v>5.7</v>
      </c>
      <c r="T20" s="68">
        <v>1.9</v>
      </c>
      <c r="U20" s="68">
        <v>2380</v>
      </c>
      <c r="V20" s="68">
        <v>-19.5</v>
      </c>
      <c r="W20" s="68">
        <v>4165</v>
      </c>
      <c r="X20" s="68">
        <v>-35.6</v>
      </c>
      <c r="Y20" s="68">
        <v>1.8</v>
      </c>
      <c r="Z20" s="68">
        <v>2401</v>
      </c>
      <c r="AA20" s="68">
        <v>-4</v>
      </c>
      <c r="AB20" s="68">
        <v>4838</v>
      </c>
      <c r="AC20" s="68">
        <v>-0.8</v>
      </c>
      <c r="AD20" s="68">
        <v>2</v>
      </c>
      <c r="AE20" s="68">
        <v>3964</v>
      </c>
      <c r="AF20" s="68">
        <v>45</v>
      </c>
      <c r="AG20" s="68">
        <v>7734</v>
      </c>
      <c r="AH20" s="68">
        <v>46.1</v>
      </c>
      <c r="AI20" s="68">
        <v>2</v>
      </c>
      <c r="AJ20" s="68">
        <v>3388</v>
      </c>
      <c r="AK20" s="68">
        <v>27.8</v>
      </c>
      <c r="AL20" s="68">
        <v>6365</v>
      </c>
      <c r="AM20" s="68">
        <v>4.4000000000000004</v>
      </c>
      <c r="AN20" s="68">
        <v>1.9</v>
      </c>
      <c r="AO20" s="68">
        <v>2877</v>
      </c>
      <c r="AP20" s="68">
        <v>-8</v>
      </c>
      <c r="AQ20" s="68">
        <v>6014</v>
      </c>
      <c r="AR20" s="68">
        <v>-17.100000000000001</v>
      </c>
      <c r="AS20" s="68">
        <v>2.1</v>
      </c>
      <c r="AT20" s="68">
        <v>2785</v>
      </c>
      <c r="AU20" s="68">
        <v>12.3</v>
      </c>
      <c r="AV20" s="68">
        <v>5256</v>
      </c>
      <c r="AW20" s="68">
        <v>-4.0999999999999996</v>
      </c>
      <c r="AX20" s="68">
        <v>1.9</v>
      </c>
      <c r="AY20" s="68">
        <v>2789</v>
      </c>
      <c r="AZ20" s="68">
        <v>-6.4</v>
      </c>
      <c r="BA20" s="68">
        <v>5093</v>
      </c>
      <c r="BB20" s="68">
        <v>-20.6</v>
      </c>
      <c r="BC20" s="68">
        <v>1.8</v>
      </c>
      <c r="BD20" s="68">
        <v>3164</v>
      </c>
      <c r="BE20" s="68">
        <v>1.3</v>
      </c>
      <c r="BF20" s="68">
        <v>6069</v>
      </c>
      <c r="BG20" s="68">
        <v>1.7</v>
      </c>
      <c r="BH20" s="68">
        <v>1.9</v>
      </c>
      <c r="BI20" s="68">
        <v>3140</v>
      </c>
      <c r="BJ20" s="68">
        <v>13.4</v>
      </c>
      <c r="BK20" s="68">
        <v>6263</v>
      </c>
      <c r="BL20" s="68">
        <v>7.9</v>
      </c>
      <c r="BM20" s="68">
        <v>2</v>
      </c>
    </row>
    <row r="21" spans="1:65" x14ac:dyDescent="0.3">
      <c r="A21" s="74" t="s">
        <v>37</v>
      </c>
      <c r="B21" s="28">
        <f>IF('2026'!K21="",'2024'!F21,IF('2026'!P21="",SUM('2024'!F21,'2024'!K21),IF('2026'!U21="",SUM('2024'!F21,'2024'!K21,'2024'!P21),IF('2026'!Z21="",SUM('2024'!F21,'2024'!K21,'2024'!P21,U21),IF('2026'!AE21="",SUM('2024'!F21,'2024'!K21,'2024'!P21,U21,'2024'!Z21),IF('2026'!AJ21="",SUM('2024'!F21,'2024'!K21,'2024'!P21,U21,'2024'!Z21,'2024'!AE21),IF('2026'!AO21="",SUM('2024'!F21,'2024'!K21,'2024'!P21,U21,'2024'!Z21,'2024'!AE21,'2024'!AJ21),IF('2026'!AT21="",SUM('2024'!F21,'2024'!K21,'2024'!P21,U21,'2024'!Z21,'2024'!AE21,'2024'!AJ21,'2024'!AO21),IF('2026'!AY21="",SUM('2024'!F21,'2024'!K21,'2024'!P21,U21,'2024'!Z21,'2024'!AE21,'2024'!AJ21,'2024'!AO21,'2024'!AT21),IF('2026'!BD21="",SUM('2024'!F21,'2024'!K21,'2024'!P21,U21,'2024'!Z21,'2024'!AE21,'2024'!AJ21,'2024'!AO21,'2024'!AT21,'2024'!AY21),IF('2026'!BI21="",SUM('2024'!F21,'2024'!K21,'2024'!P21,U21,'2024'!Z21,'2024'!AE21,'2024'!AJ21,'2024'!AO21,'2024'!AT21,'2024'!AY21,'2024'!BD21),SUM('2024'!F21,'2024'!K21,'2024'!P21,U21,'2024'!Z21,'2024'!AE21,'2024'!AJ21,'2024'!AO21,'2024'!AT21,'2024'!AY21,'2024'!BD21,'2024'!BI21))))))))))))</f>
        <v>1432</v>
      </c>
      <c r="C21" s="29"/>
      <c r="D21" s="28">
        <f>IF('2026'!M21="",'2024'!H21,IF('2026'!R21="",SUM('2024'!H21,'2024'!M21),IF('2026'!W21="",SUM('2024'!H21,'2024'!M21,'2024'!R21),IF('2026'!AB21="",SUM('2024'!H21,'2024'!M21,'2024'!R21,W21),IF('2026'!AG21="",SUM('2024'!H21,'2024'!M21,'2024'!R21,W21,'2024'!AB21),IF('2026'!AL21="",SUM('2024'!H21,'2024'!M21,'2024'!R21,W21,'2024'!AB21,'2024'!AG21),IF('2026'!AQ21="",SUM('2024'!H21,'2024'!M21,'2024'!R21,W21,'2024'!AB21,'2024'!AG21,'2024'!AL21),IF('2026'!AV21="",SUM('2024'!H21,'2024'!M21,'2024'!R21,W21,'2024'!AB21,'2024'!AG21,'2024'!AL21,'2024'!AQ21),IF('2026'!BA21="",SUM('2024'!H21,'2024'!M21,'2024'!R21,W21,'2024'!AB21,'2024'!AG21,'2024'!AL21,'2024'!AQ21,'2024'!AV21),IF('2026'!BF21="",SUM('2024'!H21,'2024'!M21,'2024'!R21,W21,'2024'!AB21,'2024'!AG21,'2024'!AL21,'2024'!AQ21,'2024'!AV21,'2024'!BA21),IF('2026'!BK21="",SUM('2024'!H21,'2024'!M21,'2024'!R21,W21,'2024'!AB21,'2024'!AG21,'2024'!AL21,'2024'!AQ21,'2024'!AV21,'2024'!BA21,'2024'!BF21),SUM('2024'!H21,'2024'!M21,'2024'!R21,W21,'2024'!AB21,'2024'!AG21,'2024'!AL21,'2024'!AQ21,'2024'!AV21,'2024'!BA21,'2024'!BF21,'2024'!BK21))))))))))))</f>
        <v>3134</v>
      </c>
      <c r="E21" s="29"/>
      <c r="F21" s="68">
        <v>358</v>
      </c>
      <c r="G21" s="68">
        <v>59.8</v>
      </c>
      <c r="H21" s="68">
        <v>831</v>
      </c>
      <c r="I21" s="68">
        <v>76.099999999999994</v>
      </c>
      <c r="J21" s="68">
        <v>2.2999999999999998</v>
      </c>
      <c r="K21" s="68">
        <v>165</v>
      </c>
      <c r="L21" s="68">
        <v>-42.5</v>
      </c>
      <c r="M21" s="68">
        <v>354</v>
      </c>
      <c r="N21" s="68">
        <v>-46.2</v>
      </c>
      <c r="O21" s="68">
        <v>2.1</v>
      </c>
      <c r="P21" s="68">
        <v>320</v>
      </c>
      <c r="Q21" s="68">
        <v>-10.6</v>
      </c>
      <c r="R21" s="68">
        <v>701</v>
      </c>
      <c r="S21" s="68">
        <v>-16.8</v>
      </c>
      <c r="T21" s="68">
        <v>2.2000000000000002</v>
      </c>
      <c r="U21" s="68">
        <v>260</v>
      </c>
      <c r="V21" s="68">
        <v>-28.4</v>
      </c>
      <c r="W21" s="68">
        <v>581</v>
      </c>
      <c r="X21" s="68">
        <v>-27.8</v>
      </c>
      <c r="Y21" s="68">
        <v>2.2000000000000002</v>
      </c>
      <c r="Z21" s="68">
        <v>329</v>
      </c>
      <c r="AA21" s="68">
        <v>-35.1</v>
      </c>
      <c r="AB21" s="68">
        <v>667</v>
      </c>
      <c r="AC21" s="68">
        <v>-39.9</v>
      </c>
      <c r="AD21" s="68">
        <v>2</v>
      </c>
      <c r="AE21" s="68">
        <v>515</v>
      </c>
      <c r="AF21" s="68">
        <v>11.7</v>
      </c>
      <c r="AG21" s="68">
        <v>1334</v>
      </c>
      <c r="AH21" s="68">
        <v>16.399999999999999</v>
      </c>
      <c r="AI21" s="68">
        <v>2.6</v>
      </c>
      <c r="AJ21" s="68">
        <v>375</v>
      </c>
      <c r="AK21" s="68">
        <v>17.600000000000001</v>
      </c>
      <c r="AL21" s="68">
        <v>734</v>
      </c>
      <c r="AM21" s="68">
        <v>20.7</v>
      </c>
      <c r="AN21" s="68">
        <v>2</v>
      </c>
      <c r="AO21" s="68">
        <v>416</v>
      </c>
      <c r="AP21" s="68">
        <v>17.2</v>
      </c>
      <c r="AQ21" s="68">
        <v>829</v>
      </c>
      <c r="AR21" s="68">
        <v>-0.7</v>
      </c>
      <c r="AS21" s="68">
        <v>2</v>
      </c>
      <c r="AT21" s="68">
        <v>481</v>
      </c>
      <c r="AU21" s="68">
        <v>28.6</v>
      </c>
      <c r="AV21" s="68">
        <v>954</v>
      </c>
      <c r="AW21" s="68">
        <v>16.600000000000001</v>
      </c>
      <c r="AX21" s="68">
        <v>2</v>
      </c>
      <c r="AY21" s="68">
        <v>264</v>
      </c>
      <c r="AZ21" s="68">
        <v>-41.3</v>
      </c>
      <c r="BA21" s="68">
        <v>553</v>
      </c>
      <c r="BB21" s="68">
        <v>-44.8</v>
      </c>
      <c r="BC21" s="68">
        <v>2.1</v>
      </c>
      <c r="BD21" s="68">
        <v>245</v>
      </c>
      <c r="BE21" s="68">
        <v>23.1</v>
      </c>
      <c r="BF21" s="68">
        <v>455</v>
      </c>
      <c r="BG21" s="68">
        <v>14.9</v>
      </c>
      <c r="BH21" s="68">
        <v>1.9</v>
      </c>
      <c r="BI21" s="68">
        <v>195</v>
      </c>
      <c r="BJ21" s="68">
        <v>34.5</v>
      </c>
      <c r="BK21" s="68">
        <v>372</v>
      </c>
      <c r="BL21" s="68">
        <v>7.8</v>
      </c>
      <c r="BM21" s="68">
        <v>1.9</v>
      </c>
    </row>
    <row r="22" spans="1:65" x14ac:dyDescent="0.3">
      <c r="A22" s="74" t="s">
        <v>38</v>
      </c>
      <c r="B22" s="28">
        <f>IF('2026'!K22="",'2024'!F22,IF('2026'!P22="",SUM('2024'!F22,'2024'!K22),IF('2026'!U22="",SUM('2024'!F22,'2024'!K22,'2024'!P22),IF('2026'!Z22="",SUM('2024'!F22,'2024'!K22,'2024'!P22,U22),IF('2026'!AE22="",SUM('2024'!F22,'2024'!K22,'2024'!P22,U22,'2024'!Z22),IF('2026'!AJ22="",SUM('2024'!F22,'2024'!K22,'2024'!P22,U22,'2024'!Z22,'2024'!AE22),IF('2026'!AO22="",SUM('2024'!F22,'2024'!K22,'2024'!P22,U22,'2024'!Z22,'2024'!AE22,'2024'!AJ22),IF('2026'!AT22="",SUM('2024'!F22,'2024'!K22,'2024'!P22,U22,'2024'!Z22,'2024'!AE22,'2024'!AJ22,'2024'!AO22),IF('2026'!AY22="",SUM('2024'!F22,'2024'!K22,'2024'!P22,U22,'2024'!Z22,'2024'!AE22,'2024'!AJ22,'2024'!AO22,'2024'!AT22),IF('2026'!BD22="",SUM('2024'!F22,'2024'!K22,'2024'!P22,U22,'2024'!Z22,'2024'!AE22,'2024'!AJ22,'2024'!AO22,'2024'!AT22,'2024'!AY22),IF('2026'!BI22="",SUM('2024'!F22,'2024'!K22,'2024'!P22,U22,'2024'!Z22,'2024'!AE22,'2024'!AJ22,'2024'!AO22,'2024'!AT22,'2024'!AY22,'2024'!BD22),SUM('2024'!F22,'2024'!K22,'2024'!P22,U22,'2024'!Z22,'2024'!AE22,'2024'!AJ22,'2024'!AO22,'2024'!AT22,'2024'!AY22,'2024'!BD22,'2024'!BI22))))))))))))</f>
        <v>67170</v>
      </c>
      <c r="C22" s="29"/>
      <c r="D22" s="28">
        <f>IF('2026'!M22="",'2024'!H22,IF('2026'!R22="",SUM('2024'!H22,'2024'!M22),IF('2026'!W22="",SUM('2024'!H22,'2024'!M22,'2024'!R22),IF('2026'!AB22="",SUM('2024'!H22,'2024'!M22,'2024'!R22,W22),IF('2026'!AG22="",SUM('2024'!H22,'2024'!M22,'2024'!R22,W22,'2024'!AB22),IF('2026'!AL22="",SUM('2024'!H22,'2024'!M22,'2024'!R22,W22,'2024'!AB22,'2024'!AG22),IF('2026'!AQ22="",SUM('2024'!H22,'2024'!M22,'2024'!R22,W22,'2024'!AB22,'2024'!AG22,'2024'!AL22),IF('2026'!AV22="",SUM('2024'!H22,'2024'!M22,'2024'!R22,W22,'2024'!AB22,'2024'!AG22,'2024'!AL22,'2024'!AQ22),IF('2026'!BA22="",SUM('2024'!H22,'2024'!M22,'2024'!R22,W22,'2024'!AB22,'2024'!AG22,'2024'!AL22,'2024'!AQ22,'2024'!AV22),IF('2026'!BF22="",SUM('2024'!H22,'2024'!M22,'2024'!R22,W22,'2024'!AB22,'2024'!AG22,'2024'!AL22,'2024'!AQ22,'2024'!AV22,'2024'!BA22),IF('2026'!BK22="",SUM('2024'!H22,'2024'!M22,'2024'!R22,W22,'2024'!AB22,'2024'!AG22,'2024'!AL22,'2024'!AQ22,'2024'!AV22,'2024'!BA22,'2024'!BF22),SUM('2024'!H22,'2024'!M22,'2024'!R22,W22,'2024'!AB22,'2024'!AG22,'2024'!AL22,'2024'!AQ22,'2024'!AV22,'2024'!BA22,'2024'!BF22,'2024'!BK22))))))))))))</f>
        <v>139137</v>
      </c>
      <c r="E22" s="29"/>
      <c r="F22" s="68">
        <v>13767</v>
      </c>
      <c r="G22" s="68">
        <v>29</v>
      </c>
      <c r="H22" s="68">
        <v>29387</v>
      </c>
      <c r="I22" s="68">
        <v>17.100000000000001</v>
      </c>
      <c r="J22" s="68">
        <v>2.1</v>
      </c>
      <c r="K22" s="68">
        <v>9286</v>
      </c>
      <c r="L22" s="68">
        <v>-19.100000000000001</v>
      </c>
      <c r="M22" s="68">
        <v>18845</v>
      </c>
      <c r="N22" s="68">
        <v>-24.4</v>
      </c>
      <c r="O22" s="68">
        <v>2</v>
      </c>
      <c r="P22" s="68">
        <v>16106</v>
      </c>
      <c r="Q22" s="68">
        <v>-6.8</v>
      </c>
      <c r="R22" s="68">
        <v>33750</v>
      </c>
      <c r="S22" s="68">
        <v>-13.7</v>
      </c>
      <c r="T22" s="68">
        <v>2.1</v>
      </c>
      <c r="U22" s="68">
        <v>15307</v>
      </c>
      <c r="V22" s="68">
        <v>26.4</v>
      </c>
      <c r="W22" s="68">
        <v>32360</v>
      </c>
      <c r="X22" s="68">
        <v>26.8</v>
      </c>
      <c r="Y22" s="68">
        <v>2.1</v>
      </c>
      <c r="Z22" s="68">
        <v>12704</v>
      </c>
      <c r="AA22" s="68">
        <v>-40</v>
      </c>
      <c r="AB22" s="68">
        <v>24795</v>
      </c>
      <c r="AC22" s="68">
        <v>-46.6</v>
      </c>
      <c r="AD22" s="68">
        <v>2</v>
      </c>
      <c r="AE22" s="68">
        <v>16607</v>
      </c>
      <c r="AF22" s="68">
        <v>22.8</v>
      </c>
      <c r="AG22" s="68">
        <v>34400</v>
      </c>
      <c r="AH22" s="68">
        <v>24.2</v>
      </c>
      <c r="AI22" s="68">
        <v>2.1</v>
      </c>
      <c r="AJ22" s="68">
        <v>10521</v>
      </c>
      <c r="AK22" s="68">
        <v>11.9</v>
      </c>
      <c r="AL22" s="68">
        <v>20637</v>
      </c>
      <c r="AM22" s="68">
        <v>4.9000000000000004</v>
      </c>
      <c r="AN22" s="68">
        <v>2</v>
      </c>
      <c r="AO22" s="68">
        <v>12218</v>
      </c>
      <c r="AP22" s="68">
        <v>-8.6999999999999993</v>
      </c>
      <c r="AQ22" s="68">
        <v>24701</v>
      </c>
      <c r="AR22" s="68">
        <v>-14.3</v>
      </c>
      <c r="AS22" s="68">
        <v>2</v>
      </c>
      <c r="AT22" s="68">
        <v>12614</v>
      </c>
      <c r="AU22" s="68">
        <v>-3.7</v>
      </c>
      <c r="AV22" s="68">
        <v>25836</v>
      </c>
      <c r="AW22" s="68">
        <v>-4.2</v>
      </c>
      <c r="AX22" s="68">
        <v>2</v>
      </c>
      <c r="AY22" s="68">
        <v>15090</v>
      </c>
      <c r="AZ22" s="68">
        <v>-14.2</v>
      </c>
      <c r="BA22" s="68">
        <v>29754</v>
      </c>
      <c r="BB22" s="68">
        <v>-21.6</v>
      </c>
      <c r="BC22" s="68">
        <v>2</v>
      </c>
      <c r="BD22" s="68">
        <v>13305</v>
      </c>
      <c r="BE22" s="68">
        <v>-1.5</v>
      </c>
      <c r="BF22" s="68">
        <v>26429</v>
      </c>
      <c r="BG22" s="68">
        <v>-3.8</v>
      </c>
      <c r="BH22" s="68">
        <v>2</v>
      </c>
      <c r="BI22" s="68">
        <v>9895</v>
      </c>
      <c r="BJ22" s="68">
        <v>22.9</v>
      </c>
      <c r="BK22" s="68">
        <v>19708</v>
      </c>
      <c r="BL22" s="68">
        <v>19.3</v>
      </c>
      <c r="BM22" s="68">
        <v>2</v>
      </c>
    </row>
    <row r="23" spans="1:65" x14ac:dyDescent="0.3">
      <c r="A23" s="74" t="s">
        <v>39</v>
      </c>
      <c r="B23" s="28">
        <f>IF('2026'!K23="",'2024'!F23,IF('2026'!P23="",SUM('2024'!F23,'2024'!K23),IF('2026'!U23="",SUM('2024'!F23,'2024'!K23,'2024'!P23),IF('2026'!Z23="",SUM('2024'!F23,'2024'!K23,'2024'!P23,U23),IF('2026'!AE23="",SUM('2024'!F23,'2024'!K23,'2024'!P23,U23,'2024'!Z23),IF('2026'!AJ23="",SUM('2024'!F23,'2024'!K23,'2024'!P23,U23,'2024'!Z23,'2024'!AE23),IF('2026'!AO23="",SUM('2024'!F23,'2024'!K23,'2024'!P23,U23,'2024'!Z23,'2024'!AE23,'2024'!AJ23),IF('2026'!AT23="",SUM('2024'!F23,'2024'!K23,'2024'!P23,U23,'2024'!Z23,'2024'!AE23,'2024'!AJ23,'2024'!AO23),IF('2026'!AY23="",SUM('2024'!F23,'2024'!K23,'2024'!P23,U23,'2024'!Z23,'2024'!AE23,'2024'!AJ23,'2024'!AO23,'2024'!AT23),IF('2026'!BD23="",SUM('2024'!F23,'2024'!K23,'2024'!P23,U23,'2024'!Z23,'2024'!AE23,'2024'!AJ23,'2024'!AO23,'2024'!AT23,'2024'!AY23),IF('2026'!BI23="",SUM('2024'!F23,'2024'!K23,'2024'!P23,U23,'2024'!Z23,'2024'!AE23,'2024'!AJ23,'2024'!AO23,'2024'!AT23,'2024'!AY23,'2024'!BD23),SUM('2024'!F23,'2024'!K23,'2024'!P23,U23,'2024'!Z23,'2024'!AE23,'2024'!AJ23,'2024'!AO23,'2024'!AT23,'2024'!AY23,'2024'!BD23,'2024'!BI23))))))))))))</f>
        <v>6418</v>
      </c>
      <c r="C23" s="29"/>
      <c r="D23" s="28">
        <f>IF('2026'!M23="",'2024'!H23,IF('2026'!R23="",SUM('2024'!H23,'2024'!M23),IF('2026'!W23="",SUM('2024'!H23,'2024'!M23,'2024'!R23),IF('2026'!AB23="",SUM('2024'!H23,'2024'!M23,'2024'!R23,W23),IF('2026'!AG23="",SUM('2024'!H23,'2024'!M23,'2024'!R23,W23,'2024'!AB23),IF('2026'!AL23="",SUM('2024'!H23,'2024'!M23,'2024'!R23,W23,'2024'!AB23,'2024'!AG23),IF('2026'!AQ23="",SUM('2024'!H23,'2024'!M23,'2024'!R23,W23,'2024'!AB23,'2024'!AG23,'2024'!AL23),IF('2026'!AV23="",SUM('2024'!H23,'2024'!M23,'2024'!R23,W23,'2024'!AB23,'2024'!AG23,'2024'!AL23,'2024'!AQ23),IF('2026'!BA23="",SUM('2024'!H23,'2024'!M23,'2024'!R23,W23,'2024'!AB23,'2024'!AG23,'2024'!AL23,'2024'!AQ23,'2024'!AV23),IF('2026'!BF23="",SUM('2024'!H23,'2024'!M23,'2024'!R23,W23,'2024'!AB23,'2024'!AG23,'2024'!AL23,'2024'!AQ23,'2024'!AV23,'2024'!BA23),IF('2026'!BK23="",SUM('2024'!H23,'2024'!M23,'2024'!R23,W23,'2024'!AB23,'2024'!AG23,'2024'!AL23,'2024'!AQ23,'2024'!AV23,'2024'!BA23,'2024'!BF23),SUM('2024'!H23,'2024'!M23,'2024'!R23,W23,'2024'!AB23,'2024'!AG23,'2024'!AL23,'2024'!AQ23,'2024'!AV23,'2024'!BA23,'2024'!BF23,'2024'!BK23))))))))))))</f>
        <v>19847</v>
      </c>
      <c r="E23" s="29"/>
      <c r="F23" s="68">
        <v>1659</v>
      </c>
      <c r="G23" s="68">
        <v>6.3</v>
      </c>
      <c r="H23" s="68">
        <v>5146</v>
      </c>
      <c r="I23" s="68">
        <v>1.1000000000000001</v>
      </c>
      <c r="J23" s="68">
        <v>3.1</v>
      </c>
      <c r="K23" s="68">
        <v>1096</v>
      </c>
      <c r="L23" s="68">
        <v>-7.1</v>
      </c>
      <c r="M23" s="68">
        <v>3394</v>
      </c>
      <c r="N23" s="68">
        <v>-9</v>
      </c>
      <c r="O23" s="68">
        <v>3.1</v>
      </c>
      <c r="P23" s="68">
        <v>1241</v>
      </c>
      <c r="Q23" s="68">
        <v>-50.8</v>
      </c>
      <c r="R23" s="68">
        <v>3499</v>
      </c>
      <c r="S23" s="68">
        <v>-44.4</v>
      </c>
      <c r="T23" s="68">
        <v>2.8</v>
      </c>
      <c r="U23" s="68">
        <v>1242</v>
      </c>
      <c r="V23" s="68">
        <v>-35</v>
      </c>
      <c r="W23" s="68">
        <v>3511</v>
      </c>
      <c r="X23" s="68">
        <v>-31.3</v>
      </c>
      <c r="Y23" s="68">
        <v>2.8</v>
      </c>
      <c r="Z23" s="68">
        <v>1180</v>
      </c>
      <c r="AA23" s="68">
        <v>-44.5</v>
      </c>
      <c r="AB23" s="68">
        <v>4297</v>
      </c>
      <c r="AC23" s="68">
        <v>-36.5</v>
      </c>
      <c r="AD23" s="68">
        <v>3.6</v>
      </c>
      <c r="AE23" s="68">
        <v>1590</v>
      </c>
      <c r="AF23" s="68">
        <v>-12.8</v>
      </c>
      <c r="AG23" s="68">
        <v>4785</v>
      </c>
      <c r="AH23" s="68">
        <v>-28.6</v>
      </c>
      <c r="AI23" s="68">
        <v>3</v>
      </c>
      <c r="AJ23" s="68">
        <v>1302</v>
      </c>
      <c r="AK23" s="68">
        <v>3.2</v>
      </c>
      <c r="AL23" s="68">
        <v>4252</v>
      </c>
      <c r="AM23" s="68">
        <v>-28.9</v>
      </c>
      <c r="AN23" s="68">
        <v>3.3</v>
      </c>
      <c r="AO23" s="68">
        <v>1176</v>
      </c>
      <c r="AP23" s="68">
        <v>-16.899999999999999</v>
      </c>
      <c r="AQ23" s="68">
        <v>3712</v>
      </c>
      <c r="AR23" s="68">
        <v>-25.7</v>
      </c>
      <c r="AS23" s="68">
        <v>3.2</v>
      </c>
      <c r="AT23" s="68">
        <v>1700</v>
      </c>
      <c r="AU23" s="68">
        <v>12.2</v>
      </c>
      <c r="AV23" s="68">
        <v>4519</v>
      </c>
      <c r="AW23" s="68">
        <v>-25.6</v>
      </c>
      <c r="AX23" s="68">
        <v>2.7</v>
      </c>
      <c r="AY23" s="68">
        <v>1778</v>
      </c>
      <c r="AZ23" s="68">
        <v>7.1</v>
      </c>
      <c r="BA23" s="68">
        <v>4687</v>
      </c>
      <c r="BB23" s="68">
        <v>-14.2</v>
      </c>
      <c r="BC23" s="68">
        <v>2.6</v>
      </c>
      <c r="BD23" s="68">
        <v>1306</v>
      </c>
      <c r="BE23" s="68">
        <v>17.600000000000001</v>
      </c>
      <c r="BF23" s="68">
        <v>2808</v>
      </c>
      <c r="BG23" s="68">
        <v>-19.600000000000001</v>
      </c>
      <c r="BH23" s="68">
        <v>2.2000000000000002</v>
      </c>
      <c r="BI23" s="68">
        <v>1001</v>
      </c>
      <c r="BJ23" s="68">
        <v>25.4</v>
      </c>
      <c r="BK23" s="68">
        <v>2380</v>
      </c>
      <c r="BL23" s="68">
        <v>7.2</v>
      </c>
      <c r="BM23" s="68">
        <v>2.4</v>
      </c>
    </row>
    <row r="24" spans="1:65" x14ac:dyDescent="0.3">
      <c r="A24" s="74" t="s">
        <v>40</v>
      </c>
      <c r="B24" s="28">
        <f>IF('2026'!K24="",'2024'!F24,IF('2026'!P24="",SUM('2024'!F24,'2024'!K24),IF('2026'!U24="",SUM('2024'!F24,'2024'!K24,'2024'!P24),IF('2026'!Z24="",SUM('2024'!F24,'2024'!K24,'2024'!P24,U24),IF('2026'!AE24="",SUM('2024'!F24,'2024'!K24,'2024'!P24,U24,'2024'!Z24),IF('2026'!AJ24="",SUM('2024'!F24,'2024'!K24,'2024'!P24,U24,'2024'!Z24,'2024'!AE24),IF('2026'!AO24="",SUM('2024'!F24,'2024'!K24,'2024'!P24,U24,'2024'!Z24,'2024'!AE24,'2024'!AJ24),IF('2026'!AT24="",SUM('2024'!F24,'2024'!K24,'2024'!P24,U24,'2024'!Z24,'2024'!AE24,'2024'!AJ24,'2024'!AO24),IF('2026'!AY24="",SUM('2024'!F24,'2024'!K24,'2024'!P24,U24,'2024'!Z24,'2024'!AE24,'2024'!AJ24,'2024'!AO24,'2024'!AT24),IF('2026'!BD24="",SUM('2024'!F24,'2024'!K24,'2024'!P24,U24,'2024'!Z24,'2024'!AE24,'2024'!AJ24,'2024'!AO24,'2024'!AT24,'2024'!AY24),IF('2026'!BI24="",SUM('2024'!F24,'2024'!K24,'2024'!P24,U24,'2024'!Z24,'2024'!AE24,'2024'!AJ24,'2024'!AO24,'2024'!AT24,'2024'!AY24,'2024'!BD24),SUM('2024'!F24,'2024'!K24,'2024'!P24,U24,'2024'!Z24,'2024'!AE24,'2024'!AJ24,'2024'!AO24,'2024'!AT24,'2024'!AY24,'2024'!BD24,'2024'!BI24))))))))))))</f>
        <v>3136</v>
      </c>
      <c r="C24" s="29"/>
      <c r="D24" s="28">
        <f>IF('2026'!M24="",'2024'!H24,IF('2026'!R24="",SUM('2024'!H24,'2024'!M24),IF('2026'!W24="",SUM('2024'!H24,'2024'!M24,'2024'!R24),IF('2026'!AB24="",SUM('2024'!H24,'2024'!M24,'2024'!R24,W24),IF('2026'!AG24="",SUM('2024'!H24,'2024'!M24,'2024'!R24,W24,'2024'!AB24),IF('2026'!AL24="",SUM('2024'!H24,'2024'!M24,'2024'!R24,W24,'2024'!AB24,'2024'!AG24),IF('2026'!AQ24="",SUM('2024'!H24,'2024'!M24,'2024'!R24,W24,'2024'!AB24,'2024'!AG24,'2024'!AL24),IF('2026'!AV24="",SUM('2024'!H24,'2024'!M24,'2024'!R24,W24,'2024'!AB24,'2024'!AG24,'2024'!AL24,'2024'!AQ24),IF('2026'!BA24="",SUM('2024'!H24,'2024'!M24,'2024'!R24,W24,'2024'!AB24,'2024'!AG24,'2024'!AL24,'2024'!AQ24,'2024'!AV24),IF('2026'!BF24="",SUM('2024'!H24,'2024'!M24,'2024'!R24,W24,'2024'!AB24,'2024'!AG24,'2024'!AL24,'2024'!AQ24,'2024'!AV24,'2024'!BA24),IF('2026'!BK24="",SUM('2024'!H24,'2024'!M24,'2024'!R24,W24,'2024'!AB24,'2024'!AG24,'2024'!AL24,'2024'!AQ24,'2024'!AV24,'2024'!BA24,'2024'!BF24),SUM('2024'!H24,'2024'!M24,'2024'!R24,W24,'2024'!AB24,'2024'!AG24,'2024'!AL24,'2024'!AQ24,'2024'!AV24,'2024'!BA24,'2024'!BF24,'2024'!BK24))))))))))))</f>
        <v>6742</v>
      </c>
      <c r="E24" s="29"/>
      <c r="F24" s="68">
        <v>623</v>
      </c>
      <c r="G24" s="68">
        <v>-4</v>
      </c>
      <c r="H24" s="68">
        <v>1381</v>
      </c>
      <c r="I24" s="68">
        <v>-8.4</v>
      </c>
      <c r="J24" s="68">
        <v>2.2000000000000002</v>
      </c>
      <c r="K24" s="68">
        <v>480</v>
      </c>
      <c r="L24" s="68">
        <v>-11.3</v>
      </c>
      <c r="M24" s="68">
        <v>1107</v>
      </c>
      <c r="N24" s="68">
        <v>-17.8</v>
      </c>
      <c r="O24" s="68">
        <v>2.2999999999999998</v>
      </c>
      <c r="P24" s="68">
        <v>707</v>
      </c>
      <c r="Q24" s="68">
        <v>2</v>
      </c>
      <c r="R24" s="68">
        <v>1474</v>
      </c>
      <c r="S24" s="68">
        <v>-5.2</v>
      </c>
      <c r="T24" s="68">
        <v>2.1</v>
      </c>
      <c r="U24" s="68">
        <v>661</v>
      </c>
      <c r="V24" s="68">
        <v>-9.1</v>
      </c>
      <c r="W24" s="68">
        <v>1361</v>
      </c>
      <c r="X24" s="68">
        <v>-14.8</v>
      </c>
      <c r="Y24" s="68">
        <v>2.1</v>
      </c>
      <c r="Z24" s="68">
        <v>665</v>
      </c>
      <c r="AA24" s="68">
        <v>-25.5</v>
      </c>
      <c r="AB24" s="68">
        <v>1419</v>
      </c>
      <c r="AC24" s="68">
        <v>-34.200000000000003</v>
      </c>
      <c r="AD24" s="68">
        <v>2.1</v>
      </c>
      <c r="AE24" s="68">
        <v>823</v>
      </c>
      <c r="AF24" s="68">
        <v>31.5</v>
      </c>
      <c r="AG24" s="68">
        <v>1579</v>
      </c>
      <c r="AH24" s="68">
        <v>18.5</v>
      </c>
      <c r="AI24" s="68">
        <v>1.9</v>
      </c>
      <c r="AJ24" s="68">
        <v>791</v>
      </c>
      <c r="AK24" s="68">
        <v>16.5</v>
      </c>
      <c r="AL24" s="68">
        <v>1424</v>
      </c>
      <c r="AM24" s="68">
        <v>9.6</v>
      </c>
      <c r="AN24" s="68">
        <v>1.8</v>
      </c>
      <c r="AO24" s="68">
        <v>811</v>
      </c>
      <c r="AP24" s="68">
        <v>37.700000000000003</v>
      </c>
      <c r="AQ24" s="68">
        <v>1626</v>
      </c>
      <c r="AR24" s="68">
        <v>20.399999999999999</v>
      </c>
      <c r="AS24" s="68">
        <v>2</v>
      </c>
      <c r="AT24" s="68">
        <v>726</v>
      </c>
      <c r="AU24" s="68">
        <v>-2.4</v>
      </c>
      <c r="AV24" s="68">
        <v>1499</v>
      </c>
      <c r="AW24" s="68">
        <v>-6.1</v>
      </c>
      <c r="AX24" s="68">
        <v>2.1</v>
      </c>
      <c r="AY24" s="68">
        <v>732</v>
      </c>
      <c r="AZ24" s="68">
        <v>-18.2</v>
      </c>
      <c r="BA24" s="68">
        <v>1429</v>
      </c>
      <c r="BB24" s="68">
        <v>-44.8</v>
      </c>
      <c r="BC24" s="68">
        <v>2</v>
      </c>
      <c r="BD24" s="68">
        <v>593</v>
      </c>
      <c r="BE24" s="68">
        <v>0.7</v>
      </c>
      <c r="BF24" s="68">
        <v>1306</v>
      </c>
      <c r="BG24" s="68">
        <v>6.1</v>
      </c>
      <c r="BH24" s="68">
        <v>2.2000000000000002</v>
      </c>
      <c r="BI24" s="68">
        <v>810</v>
      </c>
      <c r="BJ24" s="68">
        <v>87.1</v>
      </c>
      <c r="BK24" s="68">
        <v>1346</v>
      </c>
      <c r="BL24" s="68">
        <v>-1.9</v>
      </c>
      <c r="BM24" s="68">
        <v>1.7</v>
      </c>
    </row>
    <row r="25" spans="1:65" x14ac:dyDescent="0.3">
      <c r="A25" s="74" t="s">
        <v>41</v>
      </c>
      <c r="B25" s="28">
        <f>IF('2026'!K25="",'2024'!F25,IF('2026'!P25="",SUM('2024'!F25,'2024'!K25),IF('2026'!U25="",SUM('2024'!F25,'2024'!K25,'2024'!P25),IF('2026'!Z25="",SUM('2024'!F25,'2024'!K25,'2024'!P25,U25),IF('2026'!AE25="",SUM('2024'!F25,'2024'!K25,'2024'!P25,U25,'2024'!Z25),IF('2026'!AJ25="",SUM('2024'!F25,'2024'!K25,'2024'!P25,U25,'2024'!Z25,'2024'!AE25),IF('2026'!AO25="",SUM('2024'!F25,'2024'!K25,'2024'!P25,U25,'2024'!Z25,'2024'!AE25,'2024'!AJ25),IF('2026'!AT25="",SUM('2024'!F25,'2024'!K25,'2024'!P25,U25,'2024'!Z25,'2024'!AE25,'2024'!AJ25,'2024'!AO25),IF('2026'!AY25="",SUM('2024'!F25,'2024'!K25,'2024'!P25,U25,'2024'!Z25,'2024'!AE25,'2024'!AJ25,'2024'!AO25,'2024'!AT25),IF('2026'!BD25="",SUM('2024'!F25,'2024'!K25,'2024'!P25,U25,'2024'!Z25,'2024'!AE25,'2024'!AJ25,'2024'!AO25,'2024'!AT25,'2024'!AY25),IF('2026'!BI25="",SUM('2024'!F25,'2024'!K25,'2024'!P25,U25,'2024'!Z25,'2024'!AE25,'2024'!AJ25,'2024'!AO25,'2024'!AT25,'2024'!AY25,'2024'!BD25),SUM('2024'!F25,'2024'!K25,'2024'!P25,U25,'2024'!Z25,'2024'!AE25,'2024'!AJ25,'2024'!AO25,'2024'!AT25,'2024'!AY25,'2024'!BD25,'2024'!BI25))))))))))))</f>
        <v>6725</v>
      </c>
      <c r="C25" s="29"/>
      <c r="D25" s="28">
        <f>IF('2026'!M25="",'2024'!H25,IF('2026'!R25="",SUM('2024'!H25,'2024'!M25),IF('2026'!W25="",SUM('2024'!H25,'2024'!M25,'2024'!R25),IF('2026'!AB25="",SUM('2024'!H25,'2024'!M25,'2024'!R25,W25),IF('2026'!AG25="",SUM('2024'!H25,'2024'!M25,'2024'!R25,W25,'2024'!AB25),IF('2026'!AL25="",SUM('2024'!H25,'2024'!M25,'2024'!R25,W25,'2024'!AB25,'2024'!AG25),IF('2026'!AQ25="",SUM('2024'!H25,'2024'!M25,'2024'!R25,W25,'2024'!AB25,'2024'!AG25,'2024'!AL25),IF('2026'!AV25="",SUM('2024'!H25,'2024'!M25,'2024'!R25,W25,'2024'!AB25,'2024'!AG25,'2024'!AL25,'2024'!AQ25),IF('2026'!BA25="",SUM('2024'!H25,'2024'!M25,'2024'!R25,W25,'2024'!AB25,'2024'!AG25,'2024'!AL25,'2024'!AQ25,'2024'!AV25),IF('2026'!BF25="",SUM('2024'!H25,'2024'!M25,'2024'!R25,W25,'2024'!AB25,'2024'!AG25,'2024'!AL25,'2024'!AQ25,'2024'!AV25,'2024'!BA25),IF('2026'!BK25="",SUM('2024'!H25,'2024'!M25,'2024'!R25,W25,'2024'!AB25,'2024'!AG25,'2024'!AL25,'2024'!AQ25,'2024'!AV25,'2024'!BA25,'2024'!BF25),SUM('2024'!H25,'2024'!M25,'2024'!R25,W25,'2024'!AB25,'2024'!AG25,'2024'!AL25,'2024'!AQ25,'2024'!AV25,'2024'!BA25,'2024'!BF25,'2024'!BK25))))))))))))</f>
        <v>21667</v>
      </c>
      <c r="E25" s="29"/>
      <c r="F25" s="68">
        <v>1643</v>
      </c>
      <c r="G25" s="68">
        <v>11</v>
      </c>
      <c r="H25" s="68">
        <v>4914</v>
      </c>
      <c r="I25" s="68">
        <v>12.8</v>
      </c>
      <c r="J25" s="68">
        <v>3</v>
      </c>
      <c r="K25" s="68">
        <v>1169</v>
      </c>
      <c r="L25" s="68">
        <v>-21.7</v>
      </c>
      <c r="M25" s="68">
        <v>3617</v>
      </c>
      <c r="N25" s="68">
        <v>-22.6</v>
      </c>
      <c r="O25" s="68">
        <v>3.1</v>
      </c>
      <c r="P25" s="68">
        <v>1312</v>
      </c>
      <c r="Q25" s="68">
        <v>-6.6</v>
      </c>
      <c r="R25" s="68">
        <v>4143</v>
      </c>
      <c r="S25" s="68">
        <v>-25.5</v>
      </c>
      <c r="T25" s="68">
        <v>3.2</v>
      </c>
      <c r="U25" s="68">
        <v>1344</v>
      </c>
      <c r="V25" s="68">
        <v>8.1999999999999993</v>
      </c>
      <c r="W25" s="68">
        <v>4434</v>
      </c>
      <c r="X25" s="68">
        <v>-2.4</v>
      </c>
      <c r="Y25" s="68">
        <v>3.3</v>
      </c>
      <c r="Z25" s="68">
        <v>1257</v>
      </c>
      <c r="AA25" s="68">
        <v>-28.6</v>
      </c>
      <c r="AB25" s="68">
        <v>4559</v>
      </c>
      <c r="AC25" s="68">
        <v>-41.3</v>
      </c>
      <c r="AD25" s="68">
        <v>3.6</v>
      </c>
      <c r="AE25" s="68">
        <v>1409</v>
      </c>
      <c r="AF25" s="68">
        <v>4.7</v>
      </c>
      <c r="AG25" s="68">
        <v>5170</v>
      </c>
      <c r="AH25" s="68">
        <v>-22.7</v>
      </c>
      <c r="AI25" s="68">
        <v>3.7</v>
      </c>
      <c r="AJ25" s="68">
        <v>1152</v>
      </c>
      <c r="AK25" s="68">
        <v>-5.3</v>
      </c>
      <c r="AL25" s="68">
        <v>4366</v>
      </c>
      <c r="AM25" s="68">
        <v>-16.5</v>
      </c>
      <c r="AN25" s="68">
        <v>3.8</v>
      </c>
      <c r="AO25" s="68">
        <v>1151</v>
      </c>
      <c r="AP25" s="68">
        <v>-3.4</v>
      </c>
      <c r="AQ25" s="68">
        <v>3836</v>
      </c>
      <c r="AR25" s="68">
        <v>-21.3</v>
      </c>
      <c r="AS25" s="68">
        <v>3.3</v>
      </c>
      <c r="AT25" s="68">
        <v>1107</v>
      </c>
      <c r="AU25" s="68">
        <v>-28.5</v>
      </c>
      <c r="AV25" s="68">
        <v>3080</v>
      </c>
      <c r="AW25" s="68">
        <v>-47.9</v>
      </c>
      <c r="AX25" s="68">
        <v>2.8</v>
      </c>
      <c r="AY25" s="68">
        <v>1182</v>
      </c>
      <c r="AZ25" s="68">
        <v>-34.700000000000003</v>
      </c>
      <c r="BA25" s="68">
        <v>3045</v>
      </c>
      <c r="BB25" s="68">
        <v>-51.8</v>
      </c>
      <c r="BC25" s="68">
        <v>2.6</v>
      </c>
      <c r="BD25" s="68">
        <v>1305</v>
      </c>
      <c r="BE25" s="68">
        <v>5.4</v>
      </c>
      <c r="BF25" s="68">
        <v>2982</v>
      </c>
      <c r="BG25" s="68">
        <v>-44.4</v>
      </c>
      <c r="BH25" s="68">
        <v>2.2999999999999998</v>
      </c>
      <c r="BI25" s="68">
        <v>1046</v>
      </c>
      <c r="BJ25" s="68">
        <v>11.5</v>
      </c>
      <c r="BK25" s="68">
        <v>2564</v>
      </c>
      <c r="BL25" s="68">
        <v>-25.2</v>
      </c>
      <c r="BM25" s="68">
        <v>2.5</v>
      </c>
    </row>
    <row r="26" spans="1:65" x14ac:dyDescent="0.3">
      <c r="A26" s="74" t="s">
        <v>42</v>
      </c>
      <c r="B26" s="28">
        <f>IF('2026'!K26="",'2024'!F26,IF('2026'!P26="",SUM('2024'!F26,'2024'!K26),IF('2026'!U26="",SUM('2024'!F26,'2024'!K26,'2024'!P26),IF('2026'!Z26="",SUM('2024'!F26,'2024'!K26,'2024'!P26,U26),IF('2026'!AE26="",SUM('2024'!F26,'2024'!K26,'2024'!P26,U26,'2024'!Z26),IF('2026'!AJ26="",SUM('2024'!F26,'2024'!K26,'2024'!P26,U26,'2024'!Z26,'2024'!AE26),IF('2026'!AO26="",SUM('2024'!F26,'2024'!K26,'2024'!P26,U26,'2024'!Z26,'2024'!AE26,'2024'!AJ26),IF('2026'!AT26="",SUM('2024'!F26,'2024'!K26,'2024'!P26,U26,'2024'!Z26,'2024'!AE26,'2024'!AJ26,'2024'!AO26),IF('2026'!AY26="",SUM('2024'!F26,'2024'!K26,'2024'!P26,U26,'2024'!Z26,'2024'!AE26,'2024'!AJ26,'2024'!AO26,'2024'!AT26),IF('2026'!BD26="",SUM('2024'!F26,'2024'!K26,'2024'!P26,U26,'2024'!Z26,'2024'!AE26,'2024'!AJ26,'2024'!AO26,'2024'!AT26,'2024'!AY26),IF('2026'!BI26="",SUM('2024'!F26,'2024'!K26,'2024'!P26,U26,'2024'!Z26,'2024'!AE26,'2024'!AJ26,'2024'!AO26,'2024'!AT26,'2024'!AY26,'2024'!BD26),SUM('2024'!F26,'2024'!K26,'2024'!P26,U26,'2024'!Z26,'2024'!AE26,'2024'!AJ26,'2024'!AO26,'2024'!AT26,'2024'!AY26,'2024'!BD26,'2024'!BI26))))))))))))</f>
        <v>23972</v>
      </c>
      <c r="C26" s="29"/>
      <c r="D26" s="28">
        <f>IF('2026'!M26="",'2024'!H26,IF('2026'!R26="",SUM('2024'!H26,'2024'!M26),IF('2026'!W26="",SUM('2024'!H26,'2024'!M26,'2024'!R26),IF('2026'!AB26="",SUM('2024'!H26,'2024'!M26,'2024'!R26,W26),IF('2026'!AG26="",SUM('2024'!H26,'2024'!M26,'2024'!R26,W26,'2024'!AB26),IF('2026'!AL26="",SUM('2024'!H26,'2024'!M26,'2024'!R26,W26,'2024'!AB26,'2024'!AG26),IF('2026'!AQ26="",SUM('2024'!H26,'2024'!M26,'2024'!R26,W26,'2024'!AB26,'2024'!AG26,'2024'!AL26),IF('2026'!AV26="",SUM('2024'!H26,'2024'!M26,'2024'!R26,W26,'2024'!AB26,'2024'!AG26,'2024'!AL26,'2024'!AQ26),IF('2026'!BA26="",SUM('2024'!H26,'2024'!M26,'2024'!R26,W26,'2024'!AB26,'2024'!AG26,'2024'!AL26,'2024'!AQ26,'2024'!AV26),IF('2026'!BF26="",SUM('2024'!H26,'2024'!M26,'2024'!R26,W26,'2024'!AB26,'2024'!AG26,'2024'!AL26,'2024'!AQ26,'2024'!AV26,'2024'!BA26),IF('2026'!BK26="",SUM('2024'!H26,'2024'!M26,'2024'!R26,W26,'2024'!AB26,'2024'!AG26,'2024'!AL26,'2024'!AQ26,'2024'!AV26,'2024'!BA26,'2024'!BF26),SUM('2024'!H26,'2024'!M26,'2024'!R26,W26,'2024'!AB26,'2024'!AG26,'2024'!AL26,'2024'!AQ26,'2024'!AV26,'2024'!BA26,'2024'!BF26,'2024'!BK26))))))))))))</f>
        <v>38393</v>
      </c>
      <c r="E26" s="29"/>
      <c r="F26" s="68">
        <v>3810</v>
      </c>
      <c r="G26" s="68">
        <v>7</v>
      </c>
      <c r="H26" s="68">
        <v>5983</v>
      </c>
      <c r="I26" s="68">
        <v>6.6</v>
      </c>
      <c r="J26" s="68">
        <v>1.6</v>
      </c>
      <c r="K26" s="68">
        <v>3910</v>
      </c>
      <c r="L26" s="68">
        <v>6.6</v>
      </c>
      <c r="M26" s="68">
        <v>6600</v>
      </c>
      <c r="N26" s="68">
        <v>11.1</v>
      </c>
      <c r="O26" s="68">
        <v>1.7</v>
      </c>
      <c r="P26" s="68">
        <v>4109</v>
      </c>
      <c r="Q26" s="68">
        <v>5.8</v>
      </c>
      <c r="R26" s="68">
        <v>6690</v>
      </c>
      <c r="S26" s="68">
        <v>12.8</v>
      </c>
      <c r="T26" s="68">
        <v>1.6</v>
      </c>
      <c r="U26" s="68">
        <v>5565</v>
      </c>
      <c r="V26" s="68">
        <v>-0.6</v>
      </c>
      <c r="W26" s="68">
        <v>8646</v>
      </c>
      <c r="X26" s="68">
        <v>-2.8</v>
      </c>
      <c r="Y26" s="68">
        <v>1.6</v>
      </c>
      <c r="Z26" s="68">
        <v>6578</v>
      </c>
      <c r="AA26" s="68">
        <v>16.3</v>
      </c>
      <c r="AB26" s="68">
        <v>10474</v>
      </c>
      <c r="AC26" s="68">
        <v>18.899999999999999</v>
      </c>
      <c r="AD26" s="68">
        <v>1.6</v>
      </c>
      <c r="AE26" s="68">
        <v>4815</v>
      </c>
      <c r="AF26" s="68">
        <v>-13.8</v>
      </c>
      <c r="AG26" s="68">
        <v>7408</v>
      </c>
      <c r="AH26" s="68">
        <v>-19.899999999999999</v>
      </c>
      <c r="AI26" s="68">
        <v>1.5</v>
      </c>
      <c r="AJ26" s="68">
        <v>6690</v>
      </c>
      <c r="AK26" s="68">
        <v>45.2</v>
      </c>
      <c r="AL26" s="68">
        <v>10435</v>
      </c>
      <c r="AM26" s="68">
        <v>40.1</v>
      </c>
      <c r="AN26" s="68">
        <v>1.6</v>
      </c>
      <c r="AO26" s="68">
        <v>6164</v>
      </c>
      <c r="AP26" s="68">
        <v>12.7</v>
      </c>
      <c r="AQ26" s="68">
        <v>9794</v>
      </c>
      <c r="AR26" s="68">
        <v>10</v>
      </c>
      <c r="AS26" s="68">
        <v>1.6</v>
      </c>
      <c r="AT26" s="68">
        <v>4889</v>
      </c>
      <c r="AU26" s="68">
        <v>1.4</v>
      </c>
      <c r="AV26" s="68">
        <v>7385</v>
      </c>
      <c r="AW26" s="68">
        <v>1.7</v>
      </c>
      <c r="AX26" s="68">
        <v>1.5</v>
      </c>
      <c r="AY26" s="68">
        <v>5635</v>
      </c>
      <c r="AZ26" s="68">
        <v>35.5</v>
      </c>
      <c r="BA26" s="68">
        <v>8730</v>
      </c>
      <c r="BB26" s="68">
        <v>35.299999999999997</v>
      </c>
      <c r="BC26" s="68">
        <v>1.5</v>
      </c>
      <c r="BD26" s="68">
        <v>5669</v>
      </c>
      <c r="BE26" s="68">
        <v>-7.8</v>
      </c>
      <c r="BF26" s="68">
        <v>9250</v>
      </c>
      <c r="BG26" s="68">
        <v>-9.3000000000000007</v>
      </c>
      <c r="BH26" s="68">
        <v>1.6</v>
      </c>
      <c r="BI26" s="68">
        <v>6050</v>
      </c>
      <c r="BJ26" s="68">
        <v>-2.2000000000000002</v>
      </c>
      <c r="BK26" s="68">
        <v>9707</v>
      </c>
      <c r="BL26" s="68">
        <v>1.3</v>
      </c>
      <c r="BM26" s="68">
        <v>1.6</v>
      </c>
    </row>
    <row r="27" spans="1:65" x14ac:dyDescent="0.3">
      <c r="A27" s="74" t="s">
        <v>43</v>
      </c>
      <c r="B27" s="28">
        <f>IF('2026'!K27="",'2024'!F27,IF('2026'!P27="",SUM('2024'!F27,'2024'!K27),IF('2026'!U27="",SUM('2024'!F27,'2024'!K27,'2024'!P27),IF('2026'!Z27="",SUM('2024'!F27,'2024'!K27,'2024'!P27,U27),IF('2026'!AE27="",SUM('2024'!F27,'2024'!K27,'2024'!P27,U27,'2024'!Z27),IF('2026'!AJ27="",SUM('2024'!F27,'2024'!K27,'2024'!P27,U27,'2024'!Z27,'2024'!AE27),IF('2026'!AO27="",SUM('2024'!F27,'2024'!K27,'2024'!P27,U27,'2024'!Z27,'2024'!AE27,'2024'!AJ27),IF('2026'!AT27="",SUM('2024'!F27,'2024'!K27,'2024'!P27,U27,'2024'!Z27,'2024'!AE27,'2024'!AJ27,'2024'!AO27),IF('2026'!AY27="",SUM('2024'!F27,'2024'!K27,'2024'!P27,U27,'2024'!Z27,'2024'!AE27,'2024'!AJ27,'2024'!AO27,'2024'!AT27),IF('2026'!BD27="",SUM('2024'!F27,'2024'!K27,'2024'!P27,U27,'2024'!Z27,'2024'!AE27,'2024'!AJ27,'2024'!AO27,'2024'!AT27,'2024'!AY27),IF('2026'!BI27="",SUM('2024'!F27,'2024'!K27,'2024'!P27,U27,'2024'!Z27,'2024'!AE27,'2024'!AJ27,'2024'!AO27,'2024'!AT27,'2024'!AY27,'2024'!BD27),SUM('2024'!F27,'2024'!K27,'2024'!P27,U27,'2024'!Z27,'2024'!AE27,'2024'!AJ27,'2024'!AO27,'2024'!AT27,'2024'!AY27,'2024'!BD27,'2024'!BI27))))))))))))</f>
        <v>1422</v>
      </c>
      <c r="C27" s="29"/>
      <c r="D27" s="28">
        <f>IF('2026'!M27="",'2024'!H27,IF('2026'!R27="",SUM('2024'!H27,'2024'!M27),IF('2026'!W27="",SUM('2024'!H27,'2024'!M27,'2024'!R27),IF('2026'!AB27="",SUM('2024'!H27,'2024'!M27,'2024'!R27,W27),IF('2026'!AG27="",SUM('2024'!H27,'2024'!M27,'2024'!R27,W27,'2024'!AB27),IF('2026'!AL27="",SUM('2024'!H27,'2024'!M27,'2024'!R27,W27,'2024'!AB27,'2024'!AG27),IF('2026'!AQ27="",SUM('2024'!H27,'2024'!M27,'2024'!R27,W27,'2024'!AB27,'2024'!AG27,'2024'!AL27),IF('2026'!AV27="",SUM('2024'!H27,'2024'!M27,'2024'!R27,W27,'2024'!AB27,'2024'!AG27,'2024'!AL27,'2024'!AQ27),IF('2026'!BA27="",SUM('2024'!H27,'2024'!M27,'2024'!R27,W27,'2024'!AB27,'2024'!AG27,'2024'!AL27,'2024'!AQ27,'2024'!AV27),IF('2026'!BF27="",SUM('2024'!H27,'2024'!M27,'2024'!R27,W27,'2024'!AB27,'2024'!AG27,'2024'!AL27,'2024'!AQ27,'2024'!AV27,'2024'!BA27),IF('2026'!BK27="",SUM('2024'!H27,'2024'!M27,'2024'!R27,W27,'2024'!AB27,'2024'!AG27,'2024'!AL27,'2024'!AQ27,'2024'!AV27,'2024'!BA27,'2024'!BF27),SUM('2024'!H27,'2024'!M27,'2024'!R27,W27,'2024'!AB27,'2024'!AG27,'2024'!AL27,'2024'!AQ27,'2024'!AV27,'2024'!BA27,'2024'!BF27,'2024'!BK27))))))))))))</f>
        <v>3369</v>
      </c>
      <c r="E27" s="29"/>
      <c r="F27" s="68">
        <v>443</v>
      </c>
      <c r="G27" s="68">
        <v>32.200000000000003</v>
      </c>
      <c r="H27" s="68">
        <v>1145</v>
      </c>
      <c r="I27" s="68">
        <v>23.9</v>
      </c>
      <c r="J27" s="68">
        <v>2.6</v>
      </c>
      <c r="K27" s="68">
        <v>188</v>
      </c>
      <c r="L27" s="68">
        <v>-22.6</v>
      </c>
      <c r="M27" s="68">
        <v>352</v>
      </c>
      <c r="N27" s="68">
        <v>-31.4</v>
      </c>
      <c r="O27" s="68">
        <v>1.9</v>
      </c>
      <c r="P27" s="68">
        <v>290</v>
      </c>
      <c r="Q27" s="68">
        <v>-18.8</v>
      </c>
      <c r="R27" s="68">
        <v>798</v>
      </c>
      <c r="S27" s="68">
        <v>20</v>
      </c>
      <c r="T27" s="68">
        <v>2.8</v>
      </c>
      <c r="U27" s="68">
        <v>255</v>
      </c>
      <c r="V27" s="68">
        <v>-29.2</v>
      </c>
      <c r="W27" s="68">
        <v>596</v>
      </c>
      <c r="X27" s="68">
        <v>-74.2</v>
      </c>
      <c r="Y27" s="68">
        <v>2.2999999999999998</v>
      </c>
      <c r="Z27" s="68">
        <v>246</v>
      </c>
      <c r="AA27" s="68">
        <v>-16</v>
      </c>
      <c r="AB27" s="68">
        <v>478</v>
      </c>
      <c r="AC27" s="68">
        <v>-16.3</v>
      </c>
      <c r="AD27" s="68">
        <v>1.9</v>
      </c>
      <c r="AE27" s="68">
        <v>449</v>
      </c>
      <c r="AF27" s="68">
        <v>53.8</v>
      </c>
      <c r="AG27" s="68">
        <v>854</v>
      </c>
      <c r="AH27" s="68">
        <v>55.6</v>
      </c>
      <c r="AI27" s="68">
        <v>1.9</v>
      </c>
      <c r="AJ27" s="68">
        <v>401</v>
      </c>
      <c r="AK27" s="68">
        <v>155.4</v>
      </c>
      <c r="AL27" s="68">
        <v>829</v>
      </c>
      <c r="AM27" s="68">
        <v>143.80000000000001</v>
      </c>
      <c r="AN27" s="68">
        <v>2.1</v>
      </c>
      <c r="AO27" s="68">
        <v>312</v>
      </c>
      <c r="AP27" s="68">
        <v>1.6</v>
      </c>
      <c r="AQ27" s="68">
        <v>710</v>
      </c>
      <c r="AR27" s="68">
        <v>4.4000000000000004</v>
      </c>
      <c r="AS27" s="68">
        <v>2.2999999999999998</v>
      </c>
      <c r="AT27" s="68">
        <v>376</v>
      </c>
      <c r="AU27" s="68">
        <v>70.900000000000006</v>
      </c>
      <c r="AV27" s="68">
        <v>781</v>
      </c>
      <c r="AW27" s="68">
        <v>58.7</v>
      </c>
      <c r="AX27" s="68">
        <v>2.1</v>
      </c>
      <c r="AY27" s="68">
        <v>252</v>
      </c>
      <c r="AZ27" s="68">
        <v>-13.4</v>
      </c>
      <c r="BA27" s="68">
        <v>442</v>
      </c>
      <c r="BB27" s="68">
        <v>-40.4</v>
      </c>
      <c r="BC27" s="68">
        <v>1.8</v>
      </c>
      <c r="BD27" s="68">
        <v>389</v>
      </c>
      <c r="BE27" s="68">
        <v>3.7</v>
      </c>
      <c r="BF27" s="68">
        <v>776</v>
      </c>
      <c r="BG27" s="68">
        <v>10.9</v>
      </c>
      <c r="BH27" s="68">
        <v>2</v>
      </c>
      <c r="BI27" s="68">
        <v>958</v>
      </c>
      <c r="BJ27" s="68">
        <v>58.1</v>
      </c>
      <c r="BK27" s="68">
        <v>2562</v>
      </c>
      <c r="BL27" s="68">
        <v>64.8</v>
      </c>
      <c r="BM27" s="68">
        <v>2.7</v>
      </c>
    </row>
    <row r="28" spans="1:65" x14ac:dyDescent="0.3">
      <c r="A28" s="74" t="s">
        <v>44</v>
      </c>
      <c r="B28" s="28">
        <f>IF('2026'!K28="",'2024'!F28,IF('2026'!P28="",SUM('2024'!F28,'2024'!K28),IF('2026'!U28="",SUM('2024'!F28,'2024'!K28,'2024'!P28),IF('2026'!Z28="",SUM('2024'!F28,'2024'!K28,'2024'!P28,U28),IF('2026'!AE28="",SUM('2024'!F28,'2024'!K28,'2024'!P28,U28,'2024'!Z28),IF('2026'!AJ28="",SUM('2024'!F28,'2024'!K28,'2024'!P28,U28,'2024'!Z28,'2024'!AE28),IF('2026'!AO28="",SUM('2024'!F28,'2024'!K28,'2024'!P28,U28,'2024'!Z28,'2024'!AE28,'2024'!AJ28),IF('2026'!AT28="",SUM('2024'!F28,'2024'!K28,'2024'!P28,U28,'2024'!Z28,'2024'!AE28,'2024'!AJ28,'2024'!AO28),IF('2026'!AY28="",SUM('2024'!F28,'2024'!K28,'2024'!P28,U28,'2024'!Z28,'2024'!AE28,'2024'!AJ28,'2024'!AO28,'2024'!AT28),IF('2026'!BD28="",SUM('2024'!F28,'2024'!K28,'2024'!P28,U28,'2024'!Z28,'2024'!AE28,'2024'!AJ28,'2024'!AO28,'2024'!AT28,'2024'!AY28),IF('2026'!BI28="",SUM('2024'!F28,'2024'!K28,'2024'!P28,U28,'2024'!Z28,'2024'!AE28,'2024'!AJ28,'2024'!AO28,'2024'!AT28,'2024'!AY28,'2024'!BD28),SUM('2024'!F28,'2024'!K28,'2024'!P28,U28,'2024'!Z28,'2024'!AE28,'2024'!AJ28,'2024'!AO28,'2024'!AT28,'2024'!AY28,'2024'!BD28,'2024'!BI28))))))))))))</f>
        <v>431908</v>
      </c>
      <c r="C28" s="29"/>
      <c r="D28" s="28">
        <f>IF('2026'!M28="",'2024'!H28,IF('2026'!R28="",SUM('2024'!H28,'2024'!M28),IF('2026'!W28="",SUM('2024'!H28,'2024'!M28,'2024'!R28),IF('2026'!AB28="",SUM('2024'!H28,'2024'!M28,'2024'!R28,W28),IF('2026'!AG28="",SUM('2024'!H28,'2024'!M28,'2024'!R28,W28,'2024'!AB28),IF('2026'!AL28="",SUM('2024'!H28,'2024'!M28,'2024'!R28,W28,'2024'!AB28,'2024'!AG28),IF('2026'!AQ28="",SUM('2024'!H28,'2024'!M28,'2024'!R28,W28,'2024'!AB28,'2024'!AG28,'2024'!AL28),IF('2026'!AV28="",SUM('2024'!H28,'2024'!M28,'2024'!R28,W28,'2024'!AB28,'2024'!AG28,'2024'!AL28,'2024'!AQ28),IF('2026'!BA28="",SUM('2024'!H28,'2024'!M28,'2024'!R28,W28,'2024'!AB28,'2024'!AG28,'2024'!AL28,'2024'!AQ28,'2024'!AV28),IF('2026'!BF28="",SUM('2024'!H28,'2024'!M28,'2024'!R28,W28,'2024'!AB28,'2024'!AG28,'2024'!AL28,'2024'!AQ28,'2024'!AV28,'2024'!BA28),IF('2026'!BK28="",SUM('2024'!H28,'2024'!M28,'2024'!R28,W28,'2024'!AB28,'2024'!AG28,'2024'!AL28,'2024'!AQ28,'2024'!AV28,'2024'!BA28,'2024'!BF28),SUM('2024'!H28,'2024'!M28,'2024'!R28,W28,'2024'!AB28,'2024'!AG28,'2024'!AL28,'2024'!AQ28,'2024'!AV28,'2024'!BA28,'2024'!BF28,'2024'!BK28))))))))))))</f>
        <v>928255</v>
      </c>
      <c r="E28" s="29"/>
      <c r="F28" s="68">
        <v>75893</v>
      </c>
      <c r="G28" s="68">
        <v>4.9000000000000004</v>
      </c>
      <c r="H28" s="68">
        <v>166272</v>
      </c>
      <c r="I28" s="68">
        <v>2.1</v>
      </c>
      <c r="J28" s="68">
        <v>2.2000000000000002</v>
      </c>
      <c r="K28" s="68">
        <v>79596</v>
      </c>
      <c r="L28" s="68">
        <v>5.7</v>
      </c>
      <c r="M28" s="68">
        <v>192148</v>
      </c>
      <c r="N28" s="68">
        <v>6.9</v>
      </c>
      <c r="O28" s="68">
        <v>2.4</v>
      </c>
      <c r="P28" s="68">
        <v>70109</v>
      </c>
      <c r="Q28" s="68">
        <v>2.6</v>
      </c>
      <c r="R28" s="68">
        <v>137450</v>
      </c>
      <c r="S28" s="68">
        <v>-5.7</v>
      </c>
      <c r="T28" s="68">
        <v>2</v>
      </c>
      <c r="U28" s="68">
        <v>88297</v>
      </c>
      <c r="V28" s="68">
        <v>-5</v>
      </c>
      <c r="W28" s="68">
        <v>177758</v>
      </c>
      <c r="X28" s="68">
        <v>-9</v>
      </c>
      <c r="Y28" s="68">
        <v>2</v>
      </c>
      <c r="Z28" s="68">
        <v>118013</v>
      </c>
      <c r="AA28" s="68">
        <v>12.1</v>
      </c>
      <c r="AB28" s="68">
        <v>254627</v>
      </c>
      <c r="AC28" s="68">
        <v>12.8</v>
      </c>
      <c r="AD28" s="68">
        <v>2.2000000000000002</v>
      </c>
      <c r="AE28" s="68">
        <v>90208</v>
      </c>
      <c r="AF28" s="68">
        <v>-0.2</v>
      </c>
      <c r="AG28" s="68">
        <v>193199</v>
      </c>
      <c r="AH28" s="68">
        <v>0</v>
      </c>
      <c r="AI28" s="68">
        <v>2.1</v>
      </c>
      <c r="AJ28" s="68">
        <v>127189</v>
      </c>
      <c r="AK28" s="68">
        <v>13.3</v>
      </c>
      <c r="AL28" s="68">
        <v>292244</v>
      </c>
      <c r="AM28" s="68">
        <v>8.6</v>
      </c>
      <c r="AN28" s="68">
        <v>2.2999999999999998</v>
      </c>
      <c r="AO28" s="68">
        <v>150012</v>
      </c>
      <c r="AP28" s="68">
        <v>7.9</v>
      </c>
      <c r="AQ28" s="68">
        <v>384979</v>
      </c>
      <c r="AR28" s="68">
        <v>8</v>
      </c>
      <c r="AS28" s="68">
        <v>2.6</v>
      </c>
      <c r="AT28" s="68">
        <v>94507</v>
      </c>
      <c r="AU28" s="68">
        <v>4.3</v>
      </c>
      <c r="AV28" s="68">
        <v>209668</v>
      </c>
      <c r="AW28" s="68">
        <v>4.5999999999999996</v>
      </c>
      <c r="AX28" s="68">
        <v>2.2000000000000002</v>
      </c>
      <c r="AY28" s="68">
        <v>94215</v>
      </c>
      <c r="AZ28" s="68">
        <v>3.1</v>
      </c>
      <c r="BA28" s="68">
        <v>200917</v>
      </c>
      <c r="BB28" s="68">
        <v>3</v>
      </c>
      <c r="BC28" s="68">
        <v>2.1</v>
      </c>
      <c r="BD28" s="68">
        <v>103350</v>
      </c>
      <c r="BE28" s="68">
        <v>31.7</v>
      </c>
      <c r="BF28" s="68">
        <v>185742</v>
      </c>
      <c r="BG28" s="68">
        <v>29.3</v>
      </c>
      <c r="BH28" s="68">
        <v>1.8</v>
      </c>
      <c r="BI28" s="68">
        <v>194642</v>
      </c>
      <c r="BJ28" s="68">
        <v>-0.8</v>
      </c>
      <c r="BK28" s="68">
        <v>349344</v>
      </c>
      <c r="BL28" s="68">
        <v>1.5</v>
      </c>
      <c r="BM28" s="68">
        <v>1.8</v>
      </c>
    </row>
    <row r="29" spans="1:65" x14ac:dyDescent="0.3">
      <c r="A29" s="74" t="s">
        <v>45</v>
      </c>
      <c r="B29" s="28">
        <f>IF('2026'!K29="",'2024'!F29,IF('2026'!P29="",SUM('2024'!F29,'2024'!K29),IF('2026'!U29="",SUM('2024'!F29,'2024'!K29,'2024'!P29),IF('2026'!Z29="",SUM('2024'!F29,'2024'!K29,'2024'!P29,U29),IF('2026'!AE29="",SUM('2024'!F29,'2024'!K29,'2024'!P29,U29,'2024'!Z29),IF('2026'!AJ29="",SUM('2024'!F29,'2024'!K29,'2024'!P29,U29,'2024'!Z29,'2024'!AE29),IF('2026'!AO29="",SUM('2024'!F29,'2024'!K29,'2024'!P29,U29,'2024'!Z29,'2024'!AE29,'2024'!AJ29),IF('2026'!AT29="",SUM('2024'!F29,'2024'!K29,'2024'!P29,U29,'2024'!Z29,'2024'!AE29,'2024'!AJ29,'2024'!AO29),IF('2026'!AY29="",SUM('2024'!F29,'2024'!K29,'2024'!P29,U29,'2024'!Z29,'2024'!AE29,'2024'!AJ29,'2024'!AO29,'2024'!AT29),IF('2026'!BD29="",SUM('2024'!F29,'2024'!K29,'2024'!P29,U29,'2024'!Z29,'2024'!AE29,'2024'!AJ29,'2024'!AO29,'2024'!AT29,'2024'!AY29),IF('2026'!BI29="",SUM('2024'!F29,'2024'!K29,'2024'!P29,U29,'2024'!Z29,'2024'!AE29,'2024'!AJ29,'2024'!AO29,'2024'!AT29,'2024'!AY29,'2024'!BD29),SUM('2024'!F29,'2024'!K29,'2024'!P29,U29,'2024'!Z29,'2024'!AE29,'2024'!AJ29,'2024'!AO29,'2024'!AT29,'2024'!AY29,'2024'!BD29,'2024'!BI29))))))))))))</f>
        <v>9818</v>
      </c>
      <c r="C29" s="29"/>
      <c r="D29" s="28">
        <f>IF('2026'!M29="",'2024'!H29,IF('2026'!R29="",SUM('2024'!H29,'2024'!M29),IF('2026'!W29="",SUM('2024'!H29,'2024'!M29,'2024'!R29),IF('2026'!AB29="",SUM('2024'!H29,'2024'!M29,'2024'!R29,W29),IF('2026'!AG29="",SUM('2024'!H29,'2024'!M29,'2024'!R29,W29,'2024'!AB29),IF('2026'!AL29="",SUM('2024'!H29,'2024'!M29,'2024'!R29,W29,'2024'!AB29,'2024'!AG29),IF('2026'!AQ29="",SUM('2024'!H29,'2024'!M29,'2024'!R29,W29,'2024'!AB29,'2024'!AG29,'2024'!AL29),IF('2026'!AV29="",SUM('2024'!H29,'2024'!M29,'2024'!R29,W29,'2024'!AB29,'2024'!AG29,'2024'!AL29,'2024'!AQ29),IF('2026'!BA29="",SUM('2024'!H29,'2024'!M29,'2024'!R29,W29,'2024'!AB29,'2024'!AG29,'2024'!AL29,'2024'!AQ29,'2024'!AV29),IF('2026'!BF29="",SUM('2024'!H29,'2024'!M29,'2024'!R29,W29,'2024'!AB29,'2024'!AG29,'2024'!AL29,'2024'!AQ29,'2024'!AV29,'2024'!BA29),IF('2026'!BK29="",SUM('2024'!H29,'2024'!M29,'2024'!R29,W29,'2024'!AB29,'2024'!AG29,'2024'!AL29,'2024'!AQ29,'2024'!AV29,'2024'!BA29,'2024'!BF29),SUM('2024'!H29,'2024'!M29,'2024'!R29,W29,'2024'!AB29,'2024'!AG29,'2024'!AL29,'2024'!AQ29,'2024'!AV29,'2024'!BA29,'2024'!BF29,'2024'!BK29))))))))))))</f>
        <v>18861</v>
      </c>
      <c r="E29" s="29"/>
      <c r="F29" s="68">
        <v>1858</v>
      </c>
      <c r="G29" s="68">
        <v>8</v>
      </c>
      <c r="H29" s="68">
        <v>4115</v>
      </c>
      <c r="I29" s="68">
        <v>25.1</v>
      </c>
      <c r="J29" s="68">
        <v>2.2000000000000002</v>
      </c>
      <c r="K29" s="68">
        <v>1708</v>
      </c>
      <c r="L29" s="68">
        <v>4.5999999999999996</v>
      </c>
      <c r="M29" s="68">
        <v>3097</v>
      </c>
      <c r="N29" s="68">
        <v>4</v>
      </c>
      <c r="O29" s="68">
        <v>1.8</v>
      </c>
      <c r="P29" s="68">
        <v>1821</v>
      </c>
      <c r="Q29" s="68">
        <v>-9</v>
      </c>
      <c r="R29" s="68">
        <v>3416</v>
      </c>
      <c r="S29" s="68">
        <v>-13.5</v>
      </c>
      <c r="T29" s="68">
        <v>1.9</v>
      </c>
      <c r="U29" s="68">
        <v>2404</v>
      </c>
      <c r="V29" s="68">
        <v>0.7</v>
      </c>
      <c r="W29" s="68">
        <v>4462</v>
      </c>
      <c r="X29" s="68">
        <v>1</v>
      </c>
      <c r="Y29" s="68">
        <v>1.9</v>
      </c>
      <c r="Z29" s="68">
        <v>2027</v>
      </c>
      <c r="AA29" s="68">
        <v>-28.1</v>
      </c>
      <c r="AB29" s="68">
        <v>3771</v>
      </c>
      <c r="AC29" s="68">
        <v>-20.2</v>
      </c>
      <c r="AD29" s="68">
        <v>1.9</v>
      </c>
      <c r="AE29" s="68">
        <v>5092</v>
      </c>
      <c r="AF29" s="68">
        <v>41.2</v>
      </c>
      <c r="AG29" s="68">
        <v>12820</v>
      </c>
      <c r="AH29" s="68">
        <v>83</v>
      </c>
      <c r="AI29" s="68">
        <v>2.5</v>
      </c>
      <c r="AJ29" s="68">
        <v>5838</v>
      </c>
      <c r="AK29" s="68">
        <v>12.3</v>
      </c>
      <c r="AL29" s="68">
        <v>10666</v>
      </c>
      <c r="AM29" s="68">
        <v>20.399999999999999</v>
      </c>
      <c r="AN29" s="68">
        <v>1.8</v>
      </c>
      <c r="AO29" s="68">
        <v>2547</v>
      </c>
      <c r="AP29" s="68">
        <v>1.1000000000000001</v>
      </c>
      <c r="AQ29" s="68">
        <v>4767</v>
      </c>
      <c r="AR29" s="68">
        <v>-4.9000000000000004</v>
      </c>
      <c r="AS29" s="68">
        <v>1.9</v>
      </c>
      <c r="AT29" s="68">
        <v>2436</v>
      </c>
      <c r="AU29" s="68">
        <v>-7.5</v>
      </c>
      <c r="AV29" s="68">
        <v>4442</v>
      </c>
      <c r="AW29" s="68">
        <v>-10.199999999999999</v>
      </c>
      <c r="AX29" s="68">
        <v>1.8</v>
      </c>
      <c r="AY29" s="68">
        <v>2410</v>
      </c>
      <c r="AZ29" s="68">
        <v>-7.3</v>
      </c>
      <c r="BA29" s="68">
        <v>4511</v>
      </c>
      <c r="BB29" s="68">
        <v>-11.5</v>
      </c>
      <c r="BC29" s="68">
        <v>1.9</v>
      </c>
      <c r="BD29" s="68">
        <v>1865</v>
      </c>
      <c r="BE29" s="68">
        <v>-16.600000000000001</v>
      </c>
      <c r="BF29" s="68">
        <v>3655</v>
      </c>
      <c r="BG29" s="68">
        <v>-10.199999999999999</v>
      </c>
      <c r="BH29" s="68">
        <v>2</v>
      </c>
      <c r="BI29" s="68">
        <v>1486</v>
      </c>
      <c r="BJ29" s="68">
        <v>-12.6</v>
      </c>
      <c r="BK29" s="68">
        <v>2839</v>
      </c>
      <c r="BL29" s="68">
        <v>-17.399999999999999</v>
      </c>
      <c r="BM29" s="68">
        <v>1.9</v>
      </c>
    </row>
    <row r="30" spans="1:65" x14ac:dyDescent="0.3">
      <c r="A30" s="74" t="s">
        <v>46</v>
      </c>
      <c r="B30" s="28">
        <f>IF('2026'!K30="",'2024'!F30,IF('2026'!P30="",SUM('2024'!F30,'2024'!K30),IF('2026'!U30="",SUM('2024'!F30,'2024'!K30,'2024'!P30),IF('2026'!Z30="",SUM('2024'!F30,'2024'!K30,'2024'!P30,U30),IF('2026'!AE30="",SUM('2024'!F30,'2024'!K30,'2024'!P30,U30,'2024'!Z30),IF('2026'!AJ30="",SUM('2024'!F30,'2024'!K30,'2024'!P30,U30,'2024'!Z30,'2024'!AE30),IF('2026'!AO30="",SUM('2024'!F30,'2024'!K30,'2024'!P30,U30,'2024'!Z30,'2024'!AE30,'2024'!AJ30),IF('2026'!AT30="",SUM('2024'!F30,'2024'!K30,'2024'!P30,U30,'2024'!Z30,'2024'!AE30,'2024'!AJ30,'2024'!AO30),IF('2026'!AY30="",SUM('2024'!F30,'2024'!K30,'2024'!P30,U30,'2024'!Z30,'2024'!AE30,'2024'!AJ30,'2024'!AO30,'2024'!AT30),IF('2026'!BD30="",SUM('2024'!F30,'2024'!K30,'2024'!P30,U30,'2024'!Z30,'2024'!AE30,'2024'!AJ30,'2024'!AO30,'2024'!AT30,'2024'!AY30),IF('2026'!BI30="",SUM('2024'!F30,'2024'!K30,'2024'!P30,U30,'2024'!Z30,'2024'!AE30,'2024'!AJ30,'2024'!AO30,'2024'!AT30,'2024'!AY30,'2024'!BD30),SUM('2024'!F30,'2024'!K30,'2024'!P30,U30,'2024'!Z30,'2024'!AE30,'2024'!AJ30,'2024'!AO30,'2024'!AT30,'2024'!AY30,'2024'!BD30,'2024'!BI30))))))))))))</f>
        <v>62581</v>
      </c>
      <c r="C30" s="29"/>
      <c r="D30" s="28">
        <f>IF('2026'!M30="",'2024'!H30,IF('2026'!R30="",SUM('2024'!H30,'2024'!M30),IF('2026'!W30="",SUM('2024'!H30,'2024'!M30,'2024'!R30),IF('2026'!AB30="",SUM('2024'!H30,'2024'!M30,'2024'!R30,W30),IF('2026'!AG30="",SUM('2024'!H30,'2024'!M30,'2024'!R30,W30,'2024'!AB30),IF('2026'!AL30="",SUM('2024'!H30,'2024'!M30,'2024'!R30,W30,'2024'!AB30,'2024'!AG30),IF('2026'!AQ30="",SUM('2024'!H30,'2024'!M30,'2024'!R30,W30,'2024'!AB30,'2024'!AG30,'2024'!AL30),IF('2026'!AV30="",SUM('2024'!H30,'2024'!M30,'2024'!R30,W30,'2024'!AB30,'2024'!AG30,'2024'!AL30,'2024'!AQ30),IF('2026'!BA30="",SUM('2024'!H30,'2024'!M30,'2024'!R30,W30,'2024'!AB30,'2024'!AG30,'2024'!AL30,'2024'!AQ30,'2024'!AV30),IF('2026'!BF30="",SUM('2024'!H30,'2024'!M30,'2024'!R30,W30,'2024'!AB30,'2024'!AG30,'2024'!AL30,'2024'!AQ30,'2024'!AV30,'2024'!BA30),IF('2026'!BK30="",SUM('2024'!H30,'2024'!M30,'2024'!R30,W30,'2024'!AB30,'2024'!AG30,'2024'!AL30,'2024'!AQ30,'2024'!AV30,'2024'!BA30,'2024'!BF30),SUM('2024'!H30,'2024'!M30,'2024'!R30,W30,'2024'!AB30,'2024'!AG30,'2024'!AL30,'2024'!AQ30,'2024'!AV30,'2024'!BA30,'2024'!BF30,'2024'!BK30))))))))))))</f>
        <v>122177</v>
      </c>
      <c r="E30" s="29"/>
      <c r="F30" s="68">
        <v>11001</v>
      </c>
      <c r="G30" s="68">
        <v>10.6</v>
      </c>
      <c r="H30" s="68">
        <v>21560</v>
      </c>
      <c r="I30" s="68">
        <v>5.4</v>
      </c>
      <c r="J30" s="68">
        <v>2</v>
      </c>
      <c r="K30" s="68">
        <v>10970</v>
      </c>
      <c r="L30" s="68">
        <v>7.1</v>
      </c>
      <c r="M30" s="68">
        <v>22414</v>
      </c>
      <c r="N30" s="68">
        <v>-3.3</v>
      </c>
      <c r="O30" s="68">
        <v>2</v>
      </c>
      <c r="P30" s="68">
        <v>12982</v>
      </c>
      <c r="Q30" s="68">
        <v>-3.8</v>
      </c>
      <c r="R30" s="68">
        <v>25583</v>
      </c>
      <c r="S30" s="68">
        <v>-3.6</v>
      </c>
      <c r="T30" s="68">
        <v>2</v>
      </c>
      <c r="U30" s="68">
        <v>14074</v>
      </c>
      <c r="V30" s="68">
        <v>5.8</v>
      </c>
      <c r="W30" s="68">
        <v>27001</v>
      </c>
      <c r="X30" s="68">
        <v>1.3</v>
      </c>
      <c r="Y30" s="68">
        <v>1.9</v>
      </c>
      <c r="Z30" s="68">
        <v>13554</v>
      </c>
      <c r="AA30" s="68">
        <v>-17.100000000000001</v>
      </c>
      <c r="AB30" s="68">
        <v>25619</v>
      </c>
      <c r="AC30" s="68">
        <v>-17.600000000000001</v>
      </c>
      <c r="AD30" s="68">
        <v>1.9</v>
      </c>
      <c r="AE30" s="68">
        <v>23340</v>
      </c>
      <c r="AF30" s="68">
        <v>64.2</v>
      </c>
      <c r="AG30" s="68">
        <v>44399</v>
      </c>
      <c r="AH30" s="68">
        <v>55.1</v>
      </c>
      <c r="AI30" s="68">
        <v>1.9</v>
      </c>
      <c r="AJ30" s="68">
        <v>12875</v>
      </c>
      <c r="AK30" s="68">
        <v>2.1</v>
      </c>
      <c r="AL30" s="68">
        <v>25894</v>
      </c>
      <c r="AM30" s="68">
        <v>-4.4000000000000004</v>
      </c>
      <c r="AN30" s="68">
        <v>2</v>
      </c>
      <c r="AO30" s="68">
        <v>14238</v>
      </c>
      <c r="AP30" s="68">
        <v>1.7</v>
      </c>
      <c r="AQ30" s="68">
        <v>29943</v>
      </c>
      <c r="AR30" s="68">
        <v>-1.5</v>
      </c>
      <c r="AS30" s="68">
        <v>2.1</v>
      </c>
      <c r="AT30" s="68">
        <v>14882</v>
      </c>
      <c r="AU30" s="68">
        <v>1.8</v>
      </c>
      <c r="AV30" s="68">
        <v>29644</v>
      </c>
      <c r="AW30" s="68">
        <v>4.5</v>
      </c>
      <c r="AX30" s="68">
        <v>2</v>
      </c>
      <c r="AY30" s="68">
        <v>13257</v>
      </c>
      <c r="AZ30" s="68">
        <v>-3.8</v>
      </c>
      <c r="BA30" s="68">
        <v>26532</v>
      </c>
      <c r="BB30" s="68">
        <v>-4</v>
      </c>
      <c r="BC30" s="68">
        <v>2</v>
      </c>
      <c r="BD30" s="68">
        <v>16275</v>
      </c>
      <c r="BE30" s="68">
        <v>15.5</v>
      </c>
      <c r="BF30" s="68">
        <v>30794</v>
      </c>
      <c r="BG30" s="68">
        <v>8.9</v>
      </c>
      <c r="BH30" s="68">
        <v>1.9</v>
      </c>
      <c r="BI30" s="68">
        <v>9981</v>
      </c>
      <c r="BJ30" s="68">
        <v>1.6</v>
      </c>
      <c r="BK30" s="68">
        <v>19794</v>
      </c>
      <c r="BL30" s="68">
        <v>-2.4</v>
      </c>
      <c r="BM30" s="68">
        <v>2</v>
      </c>
    </row>
    <row r="31" spans="1:65" x14ac:dyDescent="0.3">
      <c r="A31" s="74" t="s">
        <v>47</v>
      </c>
      <c r="B31" s="28">
        <f>IF('2026'!K31="",'2024'!F31,IF('2026'!P31="",SUM('2024'!F31,'2024'!K31),IF('2026'!U31="",SUM('2024'!F31,'2024'!K31,'2024'!P31),IF('2026'!Z31="",SUM('2024'!F31,'2024'!K31,'2024'!P31,U31),IF('2026'!AE31="",SUM('2024'!F31,'2024'!K31,'2024'!P31,U31,'2024'!Z31),IF('2026'!AJ31="",SUM('2024'!F31,'2024'!K31,'2024'!P31,U31,'2024'!Z31,'2024'!AE31),IF('2026'!AO31="",SUM('2024'!F31,'2024'!K31,'2024'!P31,U31,'2024'!Z31,'2024'!AE31,'2024'!AJ31),IF('2026'!AT31="",SUM('2024'!F31,'2024'!K31,'2024'!P31,U31,'2024'!Z31,'2024'!AE31,'2024'!AJ31,'2024'!AO31),IF('2026'!AY31="",SUM('2024'!F31,'2024'!K31,'2024'!P31,U31,'2024'!Z31,'2024'!AE31,'2024'!AJ31,'2024'!AO31,'2024'!AT31),IF('2026'!BD31="",SUM('2024'!F31,'2024'!K31,'2024'!P31,U31,'2024'!Z31,'2024'!AE31,'2024'!AJ31,'2024'!AO31,'2024'!AT31,'2024'!AY31),IF('2026'!BI31="",SUM('2024'!F31,'2024'!K31,'2024'!P31,U31,'2024'!Z31,'2024'!AE31,'2024'!AJ31,'2024'!AO31,'2024'!AT31,'2024'!AY31,'2024'!BD31),SUM('2024'!F31,'2024'!K31,'2024'!P31,U31,'2024'!Z31,'2024'!AE31,'2024'!AJ31,'2024'!AO31,'2024'!AT31,'2024'!AY31,'2024'!BD31,'2024'!BI31))))))))))))</f>
        <v>63332</v>
      </c>
      <c r="C31" s="29"/>
      <c r="D31" s="28">
        <f>IF('2026'!M31="",'2024'!H31,IF('2026'!R31="",SUM('2024'!H31,'2024'!M31),IF('2026'!W31="",SUM('2024'!H31,'2024'!M31,'2024'!R31),IF('2026'!AB31="",SUM('2024'!H31,'2024'!M31,'2024'!R31,W31),IF('2026'!AG31="",SUM('2024'!H31,'2024'!M31,'2024'!R31,W31,'2024'!AB31),IF('2026'!AL31="",SUM('2024'!H31,'2024'!M31,'2024'!R31,W31,'2024'!AB31,'2024'!AG31),IF('2026'!AQ31="",SUM('2024'!H31,'2024'!M31,'2024'!R31,W31,'2024'!AB31,'2024'!AG31,'2024'!AL31),IF('2026'!AV31="",SUM('2024'!H31,'2024'!M31,'2024'!R31,W31,'2024'!AB31,'2024'!AG31,'2024'!AL31,'2024'!AQ31),IF('2026'!BA31="",SUM('2024'!H31,'2024'!M31,'2024'!R31,W31,'2024'!AB31,'2024'!AG31,'2024'!AL31,'2024'!AQ31,'2024'!AV31),IF('2026'!BF31="",SUM('2024'!H31,'2024'!M31,'2024'!R31,W31,'2024'!AB31,'2024'!AG31,'2024'!AL31,'2024'!AQ31,'2024'!AV31,'2024'!BA31),IF('2026'!BK31="",SUM('2024'!H31,'2024'!M31,'2024'!R31,W31,'2024'!AB31,'2024'!AG31,'2024'!AL31,'2024'!AQ31,'2024'!AV31,'2024'!BA31,'2024'!BF31),SUM('2024'!H31,'2024'!M31,'2024'!R31,W31,'2024'!AB31,'2024'!AG31,'2024'!AL31,'2024'!AQ31,'2024'!AV31,'2024'!BA31,'2024'!BF31,'2024'!BK31))))))))))))</f>
        <v>184062</v>
      </c>
      <c r="E31" s="29"/>
      <c r="F31" s="68">
        <v>12485</v>
      </c>
      <c r="G31" s="68">
        <v>17.399999999999999</v>
      </c>
      <c r="H31" s="68">
        <v>36419</v>
      </c>
      <c r="I31" s="68">
        <v>9.1</v>
      </c>
      <c r="J31" s="68">
        <v>2.9</v>
      </c>
      <c r="K31" s="68">
        <v>10914</v>
      </c>
      <c r="L31" s="68">
        <v>-3.5</v>
      </c>
      <c r="M31" s="68">
        <v>34638</v>
      </c>
      <c r="N31" s="68">
        <v>-6.2</v>
      </c>
      <c r="O31" s="68">
        <v>3.2</v>
      </c>
      <c r="P31" s="68">
        <v>13202</v>
      </c>
      <c r="Q31" s="68">
        <v>-2.6</v>
      </c>
      <c r="R31" s="68">
        <v>38257</v>
      </c>
      <c r="S31" s="68">
        <v>-16.7</v>
      </c>
      <c r="T31" s="68">
        <v>2.9</v>
      </c>
      <c r="U31" s="68">
        <v>14180</v>
      </c>
      <c r="V31" s="68">
        <v>10</v>
      </c>
      <c r="W31" s="68">
        <v>38796</v>
      </c>
      <c r="X31" s="68">
        <v>-6</v>
      </c>
      <c r="Y31" s="68">
        <v>2.7</v>
      </c>
      <c r="Z31" s="68">
        <v>12551</v>
      </c>
      <c r="AA31" s="68">
        <v>-18.100000000000001</v>
      </c>
      <c r="AB31" s="68">
        <v>35952</v>
      </c>
      <c r="AC31" s="68">
        <v>-21.3</v>
      </c>
      <c r="AD31" s="68">
        <v>2.9</v>
      </c>
      <c r="AE31" s="68">
        <v>17778</v>
      </c>
      <c r="AF31" s="68">
        <v>22.8</v>
      </c>
      <c r="AG31" s="68">
        <v>46355</v>
      </c>
      <c r="AH31" s="68">
        <v>0.9</v>
      </c>
      <c r="AI31" s="68">
        <v>2.6</v>
      </c>
      <c r="AJ31" s="68">
        <v>12108</v>
      </c>
      <c r="AK31" s="68">
        <v>1.9</v>
      </c>
      <c r="AL31" s="68">
        <v>34666</v>
      </c>
      <c r="AM31" s="68">
        <v>-13.1</v>
      </c>
      <c r="AN31" s="68">
        <v>2.9</v>
      </c>
      <c r="AO31" s="68">
        <v>13909</v>
      </c>
      <c r="AP31" s="68">
        <v>0.1</v>
      </c>
      <c r="AQ31" s="68">
        <v>38547</v>
      </c>
      <c r="AR31" s="68">
        <v>-14.1</v>
      </c>
      <c r="AS31" s="68">
        <v>2.8</v>
      </c>
      <c r="AT31" s="68">
        <v>14568</v>
      </c>
      <c r="AU31" s="68">
        <v>-2.4</v>
      </c>
      <c r="AV31" s="68">
        <v>38325</v>
      </c>
      <c r="AW31" s="68">
        <v>-17.100000000000001</v>
      </c>
      <c r="AX31" s="68">
        <v>2.6</v>
      </c>
      <c r="AY31" s="68">
        <v>14190</v>
      </c>
      <c r="AZ31" s="68">
        <v>-9.6</v>
      </c>
      <c r="BA31" s="68">
        <v>39289</v>
      </c>
      <c r="BB31" s="68">
        <v>-20.3</v>
      </c>
      <c r="BC31" s="68">
        <v>2.8</v>
      </c>
      <c r="BD31" s="68">
        <v>13221</v>
      </c>
      <c r="BE31" s="68">
        <v>-3</v>
      </c>
      <c r="BF31" s="68">
        <v>36255</v>
      </c>
      <c r="BG31" s="68">
        <v>-11.2</v>
      </c>
      <c r="BH31" s="68">
        <v>2.7</v>
      </c>
      <c r="BI31" s="68">
        <v>9491</v>
      </c>
      <c r="BJ31" s="68">
        <v>12.4</v>
      </c>
      <c r="BK31" s="68">
        <v>25735</v>
      </c>
      <c r="BL31" s="68">
        <v>1.3</v>
      </c>
      <c r="BM31" s="68">
        <v>2.7</v>
      </c>
    </row>
    <row r="32" spans="1:65" x14ac:dyDescent="0.3">
      <c r="A32" s="74" t="s">
        <v>48</v>
      </c>
      <c r="B32" s="28">
        <f>IF('2026'!K32="",'2024'!F32,IF('2026'!P32="",SUM('2024'!F32,'2024'!K32),IF('2026'!U32="",SUM('2024'!F32,'2024'!K32,'2024'!P32),IF('2026'!Z32="",SUM('2024'!F32,'2024'!K32,'2024'!P32,U32),IF('2026'!AE32="",SUM('2024'!F32,'2024'!K32,'2024'!P32,U32,'2024'!Z32),IF('2026'!AJ32="",SUM('2024'!F32,'2024'!K32,'2024'!P32,U32,'2024'!Z32,'2024'!AE32),IF('2026'!AO32="",SUM('2024'!F32,'2024'!K32,'2024'!P32,U32,'2024'!Z32,'2024'!AE32,'2024'!AJ32),IF('2026'!AT32="",SUM('2024'!F32,'2024'!K32,'2024'!P32,U32,'2024'!Z32,'2024'!AE32,'2024'!AJ32,'2024'!AO32),IF('2026'!AY32="",SUM('2024'!F32,'2024'!K32,'2024'!P32,U32,'2024'!Z32,'2024'!AE32,'2024'!AJ32,'2024'!AO32,'2024'!AT32),IF('2026'!BD32="",SUM('2024'!F32,'2024'!K32,'2024'!P32,U32,'2024'!Z32,'2024'!AE32,'2024'!AJ32,'2024'!AO32,'2024'!AT32,'2024'!AY32),IF('2026'!BI32="",SUM('2024'!F32,'2024'!K32,'2024'!P32,U32,'2024'!Z32,'2024'!AE32,'2024'!AJ32,'2024'!AO32,'2024'!AT32,'2024'!AY32,'2024'!BD32),SUM('2024'!F32,'2024'!K32,'2024'!P32,U32,'2024'!Z32,'2024'!AE32,'2024'!AJ32,'2024'!AO32,'2024'!AT32,'2024'!AY32,'2024'!BD32,'2024'!BI32))))))))))))</f>
        <v>12899</v>
      </c>
      <c r="C32" s="29"/>
      <c r="D32" s="28">
        <f>IF('2026'!M32="",'2024'!H32,IF('2026'!R32="",SUM('2024'!H32,'2024'!M32),IF('2026'!W32="",SUM('2024'!H32,'2024'!M32,'2024'!R32),IF('2026'!AB32="",SUM('2024'!H32,'2024'!M32,'2024'!R32,W32),IF('2026'!AG32="",SUM('2024'!H32,'2024'!M32,'2024'!R32,W32,'2024'!AB32),IF('2026'!AL32="",SUM('2024'!H32,'2024'!M32,'2024'!R32,W32,'2024'!AB32,'2024'!AG32),IF('2026'!AQ32="",SUM('2024'!H32,'2024'!M32,'2024'!R32,W32,'2024'!AB32,'2024'!AG32,'2024'!AL32),IF('2026'!AV32="",SUM('2024'!H32,'2024'!M32,'2024'!R32,W32,'2024'!AB32,'2024'!AG32,'2024'!AL32,'2024'!AQ32),IF('2026'!BA32="",SUM('2024'!H32,'2024'!M32,'2024'!R32,W32,'2024'!AB32,'2024'!AG32,'2024'!AL32,'2024'!AQ32,'2024'!AV32),IF('2026'!BF32="",SUM('2024'!H32,'2024'!M32,'2024'!R32,W32,'2024'!AB32,'2024'!AG32,'2024'!AL32,'2024'!AQ32,'2024'!AV32,'2024'!BA32),IF('2026'!BK32="",SUM('2024'!H32,'2024'!M32,'2024'!R32,W32,'2024'!AB32,'2024'!AG32,'2024'!AL32,'2024'!AQ32,'2024'!AV32,'2024'!BA32,'2024'!BF32),SUM('2024'!H32,'2024'!M32,'2024'!R32,W32,'2024'!AB32,'2024'!AG32,'2024'!AL32,'2024'!AQ32,'2024'!AV32,'2024'!BA32,'2024'!BF32,'2024'!BK32))))))))))))</f>
        <v>28231</v>
      </c>
      <c r="E32" s="29"/>
      <c r="F32" s="68">
        <v>2526</v>
      </c>
      <c r="G32" s="68">
        <v>26.3</v>
      </c>
      <c r="H32" s="68">
        <v>5678</v>
      </c>
      <c r="I32" s="68">
        <v>26</v>
      </c>
      <c r="J32" s="68">
        <v>2.2000000000000002</v>
      </c>
      <c r="K32" s="68">
        <v>2262</v>
      </c>
      <c r="L32" s="68">
        <v>-2.1</v>
      </c>
      <c r="M32" s="68">
        <v>4782</v>
      </c>
      <c r="N32" s="68">
        <v>-11.2</v>
      </c>
      <c r="O32" s="68">
        <v>2.1</v>
      </c>
      <c r="P32" s="68">
        <v>3094</v>
      </c>
      <c r="Q32" s="68">
        <v>3.1</v>
      </c>
      <c r="R32" s="68">
        <v>6881</v>
      </c>
      <c r="S32" s="68">
        <v>-5.5</v>
      </c>
      <c r="T32" s="68">
        <v>2.2000000000000002</v>
      </c>
      <c r="U32" s="68">
        <v>2464</v>
      </c>
      <c r="V32" s="68">
        <v>8.4</v>
      </c>
      <c r="W32" s="68">
        <v>5476</v>
      </c>
      <c r="X32" s="68">
        <v>5.9</v>
      </c>
      <c r="Y32" s="68">
        <v>2.2000000000000002</v>
      </c>
      <c r="Z32" s="68">
        <v>2553</v>
      </c>
      <c r="AA32" s="68">
        <v>-17.5</v>
      </c>
      <c r="AB32" s="68">
        <v>5414</v>
      </c>
      <c r="AC32" s="68">
        <v>-21.3</v>
      </c>
      <c r="AD32" s="68">
        <v>2.1</v>
      </c>
      <c r="AE32" s="68">
        <v>6161</v>
      </c>
      <c r="AF32" s="68">
        <v>148.4</v>
      </c>
      <c r="AG32" s="68">
        <v>14035</v>
      </c>
      <c r="AH32" s="68">
        <v>140.19999999999999</v>
      </c>
      <c r="AI32" s="68">
        <v>2.2999999999999998</v>
      </c>
      <c r="AJ32" s="68">
        <v>2530</v>
      </c>
      <c r="AK32" s="68">
        <v>-1.6</v>
      </c>
      <c r="AL32" s="68">
        <v>5959</v>
      </c>
      <c r="AM32" s="68">
        <v>-9.6</v>
      </c>
      <c r="AN32" s="68">
        <v>2.4</v>
      </c>
      <c r="AO32" s="68">
        <v>2299</v>
      </c>
      <c r="AP32" s="68">
        <v>-15.7</v>
      </c>
      <c r="AQ32" s="68">
        <v>5799</v>
      </c>
      <c r="AR32" s="68">
        <v>-13.9</v>
      </c>
      <c r="AS32" s="68">
        <v>2.5</v>
      </c>
      <c r="AT32" s="68">
        <v>2638</v>
      </c>
      <c r="AU32" s="68">
        <v>1.7</v>
      </c>
      <c r="AV32" s="68">
        <v>5721</v>
      </c>
      <c r="AW32" s="68">
        <v>0.3</v>
      </c>
      <c r="AX32" s="68">
        <v>2.2000000000000002</v>
      </c>
      <c r="AY32" s="68">
        <v>2775</v>
      </c>
      <c r="AZ32" s="68">
        <v>-14.9</v>
      </c>
      <c r="BA32" s="68">
        <v>6173</v>
      </c>
      <c r="BB32" s="68">
        <v>-17.399999999999999</v>
      </c>
      <c r="BC32" s="68">
        <v>2.2000000000000002</v>
      </c>
      <c r="BD32" s="68">
        <v>3210</v>
      </c>
      <c r="BE32" s="68">
        <v>15.2</v>
      </c>
      <c r="BF32" s="68">
        <v>6656</v>
      </c>
      <c r="BG32" s="68">
        <v>7.2</v>
      </c>
      <c r="BH32" s="68">
        <v>2.1</v>
      </c>
      <c r="BI32" s="68">
        <v>3377</v>
      </c>
      <c r="BJ32" s="68">
        <v>14.9</v>
      </c>
      <c r="BK32" s="68">
        <v>7671</v>
      </c>
      <c r="BL32" s="68">
        <v>8.1</v>
      </c>
      <c r="BM32" s="68">
        <v>2.2999999999999998</v>
      </c>
    </row>
    <row r="33" spans="1:65" x14ac:dyDescent="0.3">
      <c r="A33" s="74" t="s">
        <v>49</v>
      </c>
      <c r="B33" s="28">
        <f>IF('2026'!K33="",'2024'!F33,IF('2026'!P33="",SUM('2024'!F33,'2024'!K33),IF('2026'!U33="",SUM('2024'!F33,'2024'!K33,'2024'!P33),IF('2026'!Z33="",SUM('2024'!F33,'2024'!K33,'2024'!P33,U33),IF('2026'!AE33="",SUM('2024'!F33,'2024'!K33,'2024'!P33,U33,'2024'!Z33),IF('2026'!AJ33="",SUM('2024'!F33,'2024'!K33,'2024'!P33,U33,'2024'!Z33,'2024'!AE33),IF('2026'!AO33="",SUM('2024'!F33,'2024'!K33,'2024'!P33,U33,'2024'!Z33,'2024'!AE33,'2024'!AJ33),IF('2026'!AT33="",SUM('2024'!F33,'2024'!K33,'2024'!P33,U33,'2024'!Z33,'2024'!AE33,'2024'!AJ33,'2024'!AO33),IF('2026'!AY33="",SUM('2024'!F33,'2024'!K33,'2024'!P33,U33,'2024'!Z33,'2024'!AE33,'2024'!AJ33,'2024'!AO33,'2024'!AT33),IF('2026'!BD33="",SUM('2024'!F33,'2024'!K33,'2024'!P33,U33,'2024'!Z33,'2024'!AE33,'2024'!AJ33,'2024'!AO33,'2024'!AT33,'2024'!AY33),IF('2026'!BI33="",SUM('2024'!F33,'2024'!K33,'2024'!P33,U33,'2024'!Z33,'2024'!AE33,'2024'!AJ33,'2024'!AO33,'2024'!AT33,'2024'!AY33,'2024'!BD33),SUM('2024'!F33,'2024'!K33,'2024'!P33,U33,'2024'!Z33,'2024'!AE33,'2024'!AJ33,'2024'!AO33,'2024'!AT33,'2024'!AY33,'2024'!BD33,'2024'!BI33))))))))))))</f>
        <v>19835</v>
      </c>
      <c r="C33" s="29"/>
      <c r="D33" s="28">
        <f>IF('2026'!M33="",'2024'!H33,IF('2026'!R33="",SUM('2024'!H33,'2024'!M33),IF('2026'!W33="",SUM('2024'!H33,'2024'!M33,'2024'!R33),IF('2026'!AB33="",SUM('2024'!H33,'2024'!M33,'2024'!R33,W33),IF('2026'!AG33="",SUM('2024'!H33,'2024'!M33,'2024'!R33,W33,'2024'!AB33),IF('2026'!AL33="",SUM('2024'!H33,'2024'!M33,'2024'!R33,W33,'2024'!AB33,'2024'!AG33),IF('2026'!AQ33="",SUM('2024'!H33,'2024'!M33,'2024'!R33,W33,'2024'!AB33,'2024'!AG33,'2024'!AL33),IF('2026'!AV33="",SUM('2024'!H33,'2024'!M33,'2024'!R33,W33,'2024'!AB33,'2024'!AG33,'2024'!AL33,'2024'!AQ33),IF('2026'!BA33="",SUM('2024'!H33,'2024'!M33,'2024'!R33,W33,'2024'!AB33,'2024'!AG33,'2024'!AL33,'2024'!AQ33,'2024'!AV33),IF('2026'!BF33="",SUM('2024'!H33,'2024'!M33,'2024'!R33,W33,'2024'!AB33,'2024'!AG33,'2024'!AL33,'2024'!AQ33,'2024'!AV33,'2024'!BA33),IF('2026'!BK33="",SUM('2024'!H33,'2024'!M33,'2024'!R33,W33,'2024'!AB33,'2024'!AG33,'2024'!AL33,'2024'!AQ33,'2024'!AV33,'2024'!BA33,'2024'!BF33),SUM('2024'!H33,'2024'!M33,'2024'!R33,W33,'2024'!AB33,'2024'!AG33,'2024'!AL33,'2024'!AQ33,'2024'!AV33,'2024'!BA33,'2024'!BF33,'2024'!BK33))))))))))))</f>
        <v>52647</v>
      </c>
      <c r="E33" s="29"/>
      <c r="F33" s="68">
        <v>3642</v>
      </c>
      <c r="G33" s="68">
        <v>15.5</v>
      </c>
      <c r="H33" s="68">
        <v>9707</v>
      </c>
      <c r="I33" s="68">
        <v>-0.7</v>
      </c>
      <c r="J33" s="68">
        <v>2.7</v>
      </c>
      <c r="K33" s="68">
        <v>3723</v>
      </c>
      <c r="L33" s="68">
        <v>4.5</v>
      </c>
      <c r="M33" s="68">
        <v>10022</v>
      </c>
      <c r="N33" s="68">
        <v>-19.5</v>
      </c>
      <c r="O33" s="68">
        <v>2.7</v>
      </c>
      <c r="P33" s="68">
        <v>4604</v>
      </c>
      <c r="Q33" s="68">
        <v>8.5</v>
      </c>
      <c r="R33" s="68">
        <v>11206</v>
      </c>
      <c r="S33" s="68">
        <v>-25.3</v>
      </c>
      <c r="T33" s="68">
        <v>2.4</v>
      </c>
      <c r="U33" s="68">
        <v>4103</v>
      </c>
      <c r="V33" s="68">
        <v>23.3</v>
      </c>
      <c r="W33" s="68">
        <v>10978</v>
      </c>
      <c r="X33" s="68">
        <v>-4.8</v>
      </c>
      <c r="Y33" s="68">
        <v>2.7</v>
      </c>
      <c r="Z33" s="68">
        <v>3763</v>
      </c>
      <c r="AA33" s="68">
        <v>-21.5</v>
      </c>
      <c r="AB33" s="68">
        <v>10734</v>
      </c>
      <c r="AC33" s="68">
        <v>-26.7</v>
      </c>
      <c r="AD33" s="68">
        <v>2.9</v>
      </c>
      <c r="AE33" s="68">
        <v>8399</v>
      </c>
      <c r="AF33" s="68">
        <v>101.7</v>
      </c>
      <c r="AG33" s="68">
        <v>20356</v>
      </c>
      <c r="AH33" s="68">
        <v>46.4</v>
      </c>
      <c r="AI33" s="68">
        <v>2.4</v>
      </c>
      <c r="AJ33" s="68">
        <v>4139</v>
      </c>
      <c r="AK33" s="68">
        <v>28.6</v>
      </c>
      <c r="AL33" s="68">
        <v>10929</v>
      </c>
      <c r="AM33" s="68">
        <v>-15.4</v>
      </c>
      <c r="AN33" s="68">
        <v>2.6</v>
      </c>
      <c r="AO33" s="68">
        <v>3954</v>
      </c>
      <c r="AP33" s="68">
        <v>13.5</v>
      </c>
      <c r="AQ33" s="68">
        <v>10681</v>
      </c>
      <c r="AR33" s="68">
        <v>-8.1999999999999993</v>
      </c>
      <c r="AS33" s="68">
        <v>2.7</v>
      </c>
      <c r="AT33" s="68">
        <v>3949</v>
      </c>
      <c r="AU33" s="68">
        <v>4.0999999999999996</v>
      </c>
      <c r="AV33" s="68">
        <v>10514</v>
      </c>
      <c r="AW33" s="68">
        <v>-8.4</v>
      </c>
      <c r="AX33" s="68">
        <v>2.7</v>
      </c>
      <c r="AY33" s="68">
        <v>4416</v>
      </c>
      <c r="AZ33" s="68">
        <v>-6.6</v>
      </c>
      <c r="BA33" s="68">
        <v>12200</v>
      </c>
      <c r="BB33" s="68">
        <v>-17.5</v>
      </c>
      <c r="BC33" s="68">
        <v>2.8</v>
      </c>
      <c r="BD33" s="68">
        <v>4639</v>
      </c>
      <c r="BE33" s="68">
        <v>-0.7</v>
      </c>
      <c r="BF33" s="68">
        <v>13984</v>
      </c>
      <c r="BG33" s="68">
        <v>1.6</v>
      </c>
      <c r="BH33" s="68">
        <v>3</v>
      </c>
      <c r="BI33" s="68">
        <v>3336</v>
      </c>
      <c r="BJ33" s="68">
        <v>5.3</v>
      </c>
      <c r="BK33" s="68">
        <v>8697</v>
      </c>
      <c r="BL33" s="68">
        <v>-8.8000000000000007</v>
      </c>
      <c r="BM33" s="68">
        <v>2.6</v>
      </c>
    </row>
    <row r="34" spans="1:65" x14ac:dyDescent="0.3">
      <c r="A34" s="74" t="s">
        <v>50</v>
      </c>
      <c r="B34" s="28">
        <f>IF('2026'!K34="",'2024'!F34,IF('2026'!P34="",SUM('2024'!F34,'2024'!K34),IF('2026'!U34="",SUM('2024'!F34,'2024'!K34,'2024'!P34),IF('2026'!Z34="",SUM('2024'!F34,'2024'!K34,'2024'!P34,U34),IF('2026'!AE34="",SUM('2024'!F34,'2024'!K34,'2024'!P34,U34,'2024'!Z34),IF('2026'!AJ34="",SUM('2024'!F34,'2024'!K34,'2024'!P34,U34,'2024'!Z34,'2024'!AE34),IF('2026'!AO34="",SUM('2024'!F34,'2024'!K34,'2024'!P34,U34,'2024'!Z34,'2024'!AE34,'2024'!AJ34),IF('2026'!AT34="",SUM('2024'!F34,'2024'!K34,'2024'!P34,U34,'2024'!Z34,'2024'!AE34,'2024'!AJ34,'2024'!AO34),IF('2026'!AY34="",SUM('2024'!F34,'2024'!K34,'2024'!P34,U34,'2024'!Z34,'2024'!AE34,'2024'!AJ34,'2024'!AO34,'2024'!AT34),IF('2026'!BD34="",SUM('2024'!F34,'2024'!K34,'2024'!P34,U34,'2024'!Z34,'2024'!AE34,'2024'!AJ34,'2024'!AO34,'2024'!AT34,'2024'!AY34),IF('2026'!BI34="",SUM('2024'!F34,'2024'!K34,'2024'!P34,U34,'2024'!Z34,'2024'!AE34,'2024'!AJ34,'2024'!AO34,'2024'!AT34,'2024'!AY34,'2024'!BD34),SUM('2024'!F34,'2024'!K34,'2024'!P34,U34,'2024'!Z34,'2024'!AE34,'2024'!AJ34,'2024'!AO34,'2024'!AT34,'2024'!AY34,'2024'!BD34,'2024'!BI34))))))))))))</f>
        <v>5382</v>
      </c>
      <c r="C34" s="29"/>
      <c r="D34" s="28">
        <f>IF('2026'!M34="",'2024'!H34,IF('2026'!R34="",SUM('2024'!H34,'2024'!M34),IF('2026'!W34="",SUM('2024'!H34,'2024'!M34,'2024'!R34),IF('2026'!AB34="",SUM('2024'!H34,'2024'!M34,'2024'!R34,W34),IF('2026'!AG34="",SUM('2024'!H34,'2024'!M34,'2024'!R34,W34,'2024'!AB34),IF('2026'!AL34="",SUM('2024'!H34,'2024'!M34,'2024'!R34,W34,'2024'!AB34,'2024'!AG34),IF('2026'!AQ34="",SUM('2024'!H34,'2024'!M34,'2024'!R34,W34,'2024'!AB34,'2024'!AG34,'2024'!AL34),IF('2026'!AV34="",SUM('2024'!H34,'2024'!M34,'2024'!R34,W34,'2024'!AB34,'2024'!AG34,'2024'!AL34,'2024'!AQ34),IF('2026'!BA34="",SUM('2024'!H34,'2024'!M34,'2024'!R34,W34,'2024'!AB34,'2024'!AG34,'2024'!AL34,'2024'!AQ34,'2024'!AV34),IF('2026'!BF34="",SUM('2024'!H34,'2024'!M34,'2024'!R34,W34,'2024'!AB34,'2024'!AG34,'2024'!AL34,'2024'!AQ34,'2024'!AV34,'2024'!BA34),IF('2026'!BK34="",SUM('2024'!H34,'2024'!M34,'2024'!R34,W34,'2024'!AB34,'2024'!AG34,'2024'!AL34,'2024'!AQ34,'2024'!AV34,'2024'!BA34,'2024'!BF34),SUM('2024'!H34,'2024'!M34,'2024'!R34,W34,'2024'!AB34,'2024'!AG34,'2024'!AL34,'2024'!AQ34,'2024'!AV34,'2024'!BA34,'2024'!BF34,'2024'!BK34))))))))))))</f>
        <v>13499</v>
      </c>
      <c r="E34" s="29"/>
      <c r="F34" s="68">
        <v>1131</v>
      </c>
      <c r="G34" s="68">
        <v>-17.7</v>
      </c>
      <c r="H34" s="68">
        <v>2895</v>
      </c>
      <c r="I34" s="68">
        <v>-28.1</v>
      </c>
      <c r="J34" s="68">
        <v>2.6</v>
      </c>
      <c r="K34" s="68">
        <v>897</v>
      </c>
      <c r="L34" s="68">
        <v>-27.7</v>
      </c>
      <c r="M34" s="68">
        <v>2116</v>
      </c>
      <c r="N34" s="68">
        <v>-40.6</v>
      </c>
      <c r="O34" s="68">
        <v>2.4</v>
      </c>
      <c r="P34" s="68">
        <v>1305</v>
      </c>
      <c r="Q34" s="68">
        <v>-23.6</v>
      </c>
      <c r="R34" s="68">
        <v>3414</v>
      </c>
      <c r="S34" s="68">
        <v>-21</v>
      </c>
      <c r="T34" s="68">
        <v>2.6</v>
      </c>
      <c r="U34" s="68">
        <v>960</v>
      </c>
      <c r="V34" s="68">
        <v>-23.9</v>
      </c>
      <c r="W34" s="68">
        <v>2424</v>
      </c>
      <c r="X34" s="68">
        <v>-11.4</v>
      </c>
      <c r="Y34" s="68">
        <v>2.5</v>
      </c>
      <c r="Z34" s="68">
        <v>1089</v>
      </c>
      <c r="AA34" s="68">
        <v>-23.8</v>
      </c>
      <c r="AB34" s="68">
        <v>2650</v>
      </c>
      <c r="AC34" s="68">
        <v>-17.899999999999999</v>
      </c>
      <c r="AD34" s="68">
        <v>2.4</v>
      </c>
      <c r="AE34" s="68">
        <v>1480</v>
      </c>
      <c r="AF34" s="68">
        <v>-0.3</v>
      </c>
      <c r="AG34" s="68">
        <v>3653</v>
      </c>
      <c r="AH34" s="68">
        <v>3.5</v>
      </c>
      <c r="AI34" s="68">
        <v>2.5</v>
      </c>
      <c r="AJ34" s="68">
        <v>1380</v>
      </c>
      <c r="AK34" s="68">
        <v>9</v>
      </c>
      <c r="AL34" s="68">
        <v>3026</v>
      </c>
      <c r="AM34" s="68">
        <v>15.8</v>
      </c>
      <c r="AN34" s="68">
        <v>2.2000000000000002</v>
      </c>
      <c r="AO34" s="68">
        <v>1357</v>
      </c>
      <c r="AP34" s="68">
        <v>2.8</v>
      </c>
      <c r="AQ34" s="68">
        <v>3062</v>
      </c>
      <c r="AR34" s="68">
        <v>-3.7</v>
      </c>
      <c r="AS34" s="68">
        <v>2.2999999999999998</v>
      </c>
      <c r="AT34" s="68">
        <v>1121</v>
      </c>
      <c r="AU34" s="68">
        <v>-6</v>
      </c>
      <c r="AV34" s="68">
        <v>2410</v>
      </c>
      <c r="AW34" s="68">
        <v>-18.7</v>
      </c>
      <c r="AX34" s="68">
        <v>2.1</v>
      </c>
      <c r="AY34" s="68">
        <v>1176</v>
      </c>
      <c r="AZ34" s="68">
        <v>3.2</v>
      </c>
      <c r="BA34" s="68">
        <v>2701</v>
      </c>
      <c r="BB34" s="68">
        <v>-1.9</v>
      </c>
      <c r="BC34" s="68">
        <v>2.2999999999999998</v>
      </c>
      <c r="BD34" s="68">
        <v>993</v>
      </c>
      <c r="BE34" s="68">
        <v>-17.7</v>
      </c>
      <c r="BF34" s="68">
        <v>2134</v>
      </c>
      <c r="BG34" s="68">
        <v>-30.9</v>
      </c>
      <c r="BH34" s="68">
        <v>2.1</v>
      </c>
      <c r="BI34" s="68">
        <v>1025</v>
      </c>
      <c r="BJ34" s="68">
        <v>11.2</v>
      </c>
      <c r="BK34" s="68">
        <v>2615</v>
      </c>
      <c r="BL34" s="68">
        <v>19.100000000000001</v>
      </c>
      <c r="BM34" s="68">
        <v>2.6</v>
      </c>
    </row>
    <row r="35" spans="1:65" x14ac:dyDescent="0.3">
      <c r="A35" s="74" t="s">
        <v>51</v>
      </c>
      <c r="B35" s="28">
        <f>IF('2026'!K35="",'2024'!F35,IF('2026'!P35="",SUM('2024'!F35,'2024'!K35),IF('2026'!U35="",SUM('2024'!F35,'2024'!K35,'2024'!P35),IF('2026'!Z35="",SUM('2024'!F35,'2024'!K35,'2024'!P35,U35),IF('2026'!AE35="",SUM('2024'!F35,'2024'!K35,'2024'!P35,U35,'2024'!Z35),IF('2026'!AJ35="",SUM('2024'!F35,'2024'!K35,'2024'!P35,U35,'2024'!Z35,'2024'!AE35),IF('2026'!AO35="",SUM('2024'!F35,'2024'!K35,'2024'!P35,U35,'2024'!Z35,'2024'!AE35,'2024'!AJ35),IF('2026'!AT35="",SUM('2024'!F35,'2024'!K35,'2024'!P35,U35,'2024'!Z35,'2024'!AE35,'2024'!AJ35,'2024'!AO35),IF('2026'!AY35="",SUM('2024'!F35,'2024'!K35,'2024'!P35,U35,'2024'!Z35,'2024'!AE35,'2024'!AJ35,'2024'!AO35,'2024'!AT35),IF('2026'!BD35="",SUM('2024'!F35,'2024'!K35,'2024'!P35,U35,'2024'!Z35,'2024'!AE35,'2024'!AJ35,'2024'!AO35,'2024'!AT35,'2024'!AY35),IF('2026'!BI35="",SUM('2024'!F35,'2024'!K35,'2024'!P35,U35,'2024'!Z35,'2024'!AE35,'2024'!AJ35,'2024'!AO35,'2024'!AT35,'2024'!AY35,'2024'!BD35),SUM('2024'!F35,'2024'!K35,'2024'!P35,U35,'2024'!Z35,'2024'!AE35,'2024'!AJ35,'2024'!AO35,'2024'!AT35,'2024'!AY35,'2024'!BD35,'2024'!BI35))))))))))))</f>
        <v>20718</v>
      </c>
      <c r="C35" s="29"/>
      <c r="D35" s="28">
        <f>IF('2026'!M35="",'2024'!H35,IF('2026'!R35="",SUM('2024'!H35,'2024'!M35),IF('2026'!W35="",SUM('2024'!H35,'2024'!M35,'2024'!R35),IF('2026'!AB35="",SUM('2024'!H35,'2024'!M35,'2024'!R35,W35),IF('2026'!AG35="",SUM('2024'!H35,'2024'!M35,'2024'!R35,W35,'2024'!AB35),IF('2026'!AL35="",SUM('2024'!H35,'2024'!M35,'2024'!R35,W35,'2024'!AB35,'2024'!AG35),IF('2026'!AQ35="",SUM('2024'!H35,'2024'!M35,'2024'!R35,W35,'2024'!AB35,'2024'!AG35,'2024'!AL35),IF('2026'!AV35="",SUM('2024'!H35,'2024'!M35,'2024'!R35,W35,'2024'!AB35,'2024'!AG35,'2024'!AL35,'2024'!AQ35),IF('2026'!BA35="",SUM('2024'!H35,'2024'!M35,'2024'!R35,W35,'2024'!AB35,'2024'!AG35,'2024'!AL35,'2024'!AQ35,'2024'!AV35),IF('2026'!BF35="",SUM('2024'!H35,'2024'!M35,'2024'!R35,W35,'2024'!AB35,'2024'!AG35,'2024'!AL35,'2024'!AQ35,'2024'!AV35,'2024'!BA35),IF('2026'!BK35="",SUM('2024'!H35,'2024'!M35,'2024'!R35,W35,'2024'!AB35,'2024'!AG35,'2024'!AL35,'2024'!AQ35,'2024'!AV35,'2024'!BA35,'2024'!BF35),SUM('2024'!H35,'2024'!M35,'2024'!R35,W35,'2024'!AB35,'2024'!AG35,'2024'!AL35,'2024'!AQ35,'2024'!AV35,'2024'!BA35,'2024'!BF35,'2024'!BK35))))))))))))</f>
        <v>37287</v>
      </c>
      <c r="E35" s="29"/>
      <c r="F35" s="68">
        <v>3668</v>
      </c>
      <c r="G35" s="68">
        <v>0.6</v>
      </c>
      <c r="H35" s="68">
        <v>6974</v>
      </c>
      <c r="I35" s="68">
        <v>10.5</v>
      </c>
      <c r="J35" s="68">
        <v>1.9</v>
      </c>
      <c r="K35" s="68">
        <v>2758</v>
      </c>
      <c r="L35" s="68">
        <v>-22.9</v>
      </c>
      <c r="M35" s="68">
        <v>5046</v>
      </c>
      <c r="N35" s="68">
        <v>-21.8</v>
      </c>
      <c r="O35" s="68">
        <v>1.8</v>
      </c>
      <c r="P35" s="68">
        <v>4296</v>
      </c>
      <c r="Q35" s="68">
        <v>1.6</v>
      </c>
      <c r="R35" s="68">
        <v>7880</v>
      </c>
      <c r="S35" s="68">
        <v>5.9</v>
      </c>
      <c r="T35" s="68">
        <v>1.8</v>
      </c>
      <c r="U35" s="68">
        <v>5151</v>
      </c>
      <c r="V35" s="68">
        <v>0.6</v>
      </c>
      <c r="W35" s="68">
        <v>8911</v>
      </c>
      <c r="X35" s="68">
        <v>-0.8</v>
      </c>
      <c r="Y35" s="68">
        <v>1.7</v>
      </c>
      <c r="Z35" s="68">
        <v>4845</v>
      </c>
      <c r="AA35" s="68">
        <v>-16.5</v>
      </c>
      <c r="AB35" s="68">
        <v>8476</v>
      </c>
      <c r="AC35" s="68">
        <v>-15.2</v>
      </c>
      <c r="AD35" s="68">
        <v>1.7</v>
      </c>
      <c r="AE35" s="68">
        <v>7018</v>
      </c>
      <c r="AF35" s="68">
        <v>4.8</v>
      </c>
      <c r="AG35" s="68">
        <v>12319</v>
      </c>
      <c r="AH35" s="68">
        <v>4.8</v>
      </c>
      <c r="AI35" s="68">
        <v>1.8</v>
      </c>
      <c r="AJ35" s="68">
        <v>10252</v>
      </c>
      <c r="AK35" s="68">
        <v>12.5</v>
      </c>
      <c r="AL35" s="68">
        <v>15641</v>
      </c>
      <c r="AM35" s="68">
        <v>12.6</v>
      </c>
      <c r="AN35" s="68">
        <v>1.5</v>
      </c>
      <c r="AO35" s="68">
        <v>5594</v>
      </c>
      <c r="AP35" s="68">
        <v>-8.4</v>
      </c>
      <c r="AQ35" s="68">
        <v>9559</v>
      </c>
      <c r="AR35" s="68">
        <v>-10.7</v>
      </c>
      <c r="AS35" s="68">
        <v>1.7</v>
      </c>
      <c r="AT35" s="68">
        <v>6914</v>
      </c>
      <c r="AU35" s="68">
        <v>16.3</v>
      </c>
      <c r="AV35" s="68">
        <v>11097</v>
      </c>
      <c r="AW35" s="68">
        <v>16.899999999999999</v>
      </c>
      <c r="AX35" s="68">
        <v>1.6</v>
      </c>
      <c r="AY35" s="68">
        <v>5804</v>
      </c>
      <c r="AZ35" s="68">
        <v>3.3</v>
      </c>
      <c r="BA35" s="68">
        <v>9931</v>
      </c>
      <c r="BB35" s="68">
        <v>2.2000000000000002</v>
      </c>
      <c r="BC35" s="68">
        <v>1.7</v>
      </c>
      <c r="BD35" s="68">
        <v>4083</v>
      </c>
      <c r="BE35" s="68">
        <v>1.8</v>
      </c>
      <c r="BF35" s="68">
        <v>6842</v>
      </c>
      <c r="BG35" s="68">
        <v>1.7</v>
      </c>
      <c r="BH35" s="68">
        <v>1.7</v>
      </c>
      <c r="BI35" s="68">
        <v>2889</v>
      </c>
      <c r="BJ35" s="68">
        <v>8.1999999999999993</v>
      </c>
      <c r="BK35" s="68">
        <v>5030</v>
      </c>
      <c r="BL35" s="68">
        <v>6.1</v>
      </c>
      <c r="BM35" s="68">
        <v>1.7</v>
      </c>
    </row>
    <row r="36" spans="1:65" x14ac:dyDescent="0.3">
      <c r="A36" s="74" t="s">
        <v>52</v>
      </c>
      <c r="B36" s="28">
        <f>IF('2026'!K36="",'2024'!F36,IF('2026'!P36="",SUM('2024'!F36,'2024'!K36),IF('2026'!U36="",SUM('2024'!F36,'2024'!K36,'2024'!P36),IF('2026'!Z36="",SUM('2024'!F36,'2024'!K36,'2024'!P36,U36),IF('2026'!AE36="",SUM('2024'!F36,'2024'!K36,'2024'!P36,U36,'2024'!Z36),IF('2026'!AJ36="",SUM('2024'!F36,'2024'!K36,'2024'!P36,U36,'2024'!Z36,'2024'!AE36),IF('2026'!AO36="",SUM('2024'!F36,'2024'!K36,'2024'!P36,U36,'2024'!Z36,'2024'!AE36,'2024'!AJ36),IF('2026'!AT36="",SUM('2024'!F36,'2024'!K36,'2024'!P36,U36,'2024'!Z36,'2024'!AE36,'2024'!AJ36,'2024'!AO36),IF('2026'!AY36="",SUM('2024'!F36,'2024'!K36,'2024'!P36,U36,'2024'!Z36,'2024'!AE36,'2024'!AJ36,'2024'!AO36,'2024'!AT36),IF('2026'!BD36="",SUM('2024'!F36,'2024'!K36,'2024'!P36,U36,'2024'!Z36,'2024'!AE36,'2024'!AJ36,'2024'!AO36,'2024'!AT36,'2024'!AY36),IF('2026'!BI36="",SUM('2024'!F36,'2024'!K36,'2024'!P36,U36,'2024'!Z36,'2024'!AE36,'2024'!AJ36,'2024'!AO36,'2024'!AT36,'2024'!AY36,'2024'!BD36),SUM('2024'!F36,'2024'!K36,'2024'!P36,U36,'2024'!Z36,'2024'!AE36,'2024'!AJ36,'2024'!AO36,'2024'!AT36,'2024'!AY36,'2024'!BD36,'2024'!BI36))))))))))))</f>
        <v>74915</v>
      </c>
      <c r="C36" s="29"/>
      <c r="D36" s="28">
        <f>IF('2026'!M36="",'2024'!H36,IF('2026'!R36="",SUM('2024'!H36,'2024'!M36),IF('2026'!W36="",SUM('2024'!H36,'2024'!M36,'2024'!R36),IF('2026'!AB36="",SUM('2024'!H36,'2024'!M36,'2024'!R36,W36),IF('2026'!AG36="",SUM('2024'!H36,'2024'!M36,'2024'!R36,W36,'2024'!AB36),IF('2026'!AL36="",SUM('2024'!H36,'2024'!M36,'2024'!R36,W36,'2024'!AB36,'2024'!AG36),IF('2026'!AQ36="",SUM('2024'!H36,'2024'!M36,'2024'!R36,W36,'2024'!AB36,'2024'!AG36,'2024'!AL36),IF('2026'!AV36="",SUM('2024'!H36,'2024'!M36,'2024'!R36,W36,'2024'!AB36,'2024'!AG36,'2024'!AL36,'2024'!AQ36),IF('2026'!BA36="",SUM('2024'!H36,'2024'!M36,'2024'!R36,W36,'2024'!AB36,'2024'!AG36,'2024'!AL36,'2024'!AQ36,'2024'!AV36),IF('2026'!BF36="",SUM('2024'!H36,'2024'!M36,'2024'!R36,W36,'2024'!AB36,'2024'!AG36,'2024'!AL36,'2024'!AQ36,'2024'!AV36,'2024'!BA36),IF('2026'!BK36="",SUM('2024'!H36,'2024'!M36,'2024'!R36,W36,'2024'!AB36,'2024'!AG36,'2024'!AL36,'2024'!AQ36,'2024'!AV36,'2024'!BA36,'2024'!BF36),SUM('2024'!H36,'2024'!M36,'2024'!R36,W36,'2024'!AB36,'2024'!AG36,'2024'!AL36,'2024'!AQ36,'2024'!AV36,'2024'!BA36,'2024'!BF36,'2024'!BK36))))))))))))</f>
        <v>137240</v>
      </c>
      <c r="E36" s="29"/>
      <c r="F36" s="68">
        <v>12284</v>
      </c>
      <c r="G36" s="68">
        <v>12.5</v>
      </c>
      <c r="H36" s="68">
        <v>22498</v>
      </c>
      <c r="I36" s="68">
        <v>13.1</v>
      </c>
      <c r="J36" s="68">
        <v>1.8</v>
      </c>
      <c r="K36" s="68">
        <v>11668</v>
      </c>
      <c r="L36" s="68">
        <v>1.1000000000000001</v>
      </c>
      <c r="M36" s="68">
        <v>21941</v>
      </c>
      <c r="N36" s="68">
        <v>2.8</v>
      </c>
      <c r="O36" s="68">
        <v>1.9</v>
      </c>
      <c r="P36" s="68">
        <v>14518</v>
      </c>
      <c r="Q36" s="68">
        <v>1.2</v>
      </c>
      <c r="R36" s="68">
        <v>26434</v>
      </c>
      <c r="S36" s="68">
        <v>5</v>
      </c>
      <c r="T36" s="68">
        <v>1.8</v>
      </c>
      <c r="U36" s="68">
        <v>18034</v>
      </c>
      <c r="V36" s="68">
        <v>-5.2</v>
      </c>
      <c r="W36" s="68">
        <v>32498</v>
      </c>
      <c r="X36" s="68">
        <v>-11.7</v>
      </c>
      <c r="Y36" s="68">
        <v>1.8</v>
      </c>
      <c r="Z36" s="68">
        <v>18411</v>
      </c>
      <c r="AA36" s="68">
        <v>-12.2</v>
      </c>
      <c r="AB36" s="68">
        <v>33869</v>
      </c>
      <c r="AC36" s="68">
        <v>-12.9</v>
      </c>
      <c r="AD36" s="68">
        <v>1.8</v>
      </c>
      <c r="AE36" s="68">
        <v>36959</v>
      </c>
      <c r="AF36" s="68">
        <v>98.4</v>
      </c>
      <c r="AG36" s="68">
        <v>69042</v>
      </c>
      <c r="AH36" s="68">
        <v>103.5</v>
      </c>
      <c r="AI36" s="68">
        <v>1.9</v>
      </c>
      <c r="AJ36" s="68">
        <v>27198</v>
      </c>
      <c r="AK36" s="68">
        <v>37</v>
      </c>
      <c r="AL36" s="68">
        <v>48125</v>
      </c>
      <c r="AM36" s="68">
        <v>26.9</v>
      </c>
      <c r="AN36" s="68">
        <v>1.8</v>
      </c>
      <c r="AO36" s="68">
        <v>16461</v>
      </c>
      <c r="AP36" s="68">
        <v>-10.1</v>
      </c>
      <c r="AQ36" s="68">
        <v>30728</v>
      </c>
      <c r="AR36" s="68">
        <v>-11.6</v>
      </c>
      <c r="AS36" s="68">
        <v>1.9</v>
      </c>
      <c r="AT36" s="68">
        <v>17435</v>
      </c>
      <c r="AU36" s="68">
        <v>1.6</v>
      </c>
      <c r="AV36" s="68">
        <v>31581</v>
      </c>
      <c r="AW36" s="68">
        <v>1.2</v>
      </c>
      <c r="AX36" s="68">
        <v>1.8</v>
      </c>
      <c r="AY36" s="68">
        <v>16864</v>
      </c>
      <c r="AZ36" s="68">
        <v>0</v>
      </c>
      <c r="BA36" s="68">
        <v>31220</v>
      </c>
      <c r="BB36" s="68">
        <v>-0.2</v>
      </c>
      <c r="BC36" s="68">
        <v>1.9</v>
      </c>
      <c r="BD36" s="68">
        <v>16282</v>
      </c>
      <c r="BE36" s="68">
        <v>1.3</v>
      </c>
      <c r="BF36" s="68">
        <v>28446</v>
      </c>
      <c r="BG36" s="68">
        <v>0.1</v>
      </c>
      <c r="BH36" s="68">
        <v>1.7</v>
      </c>
      <c r="BI36" s="68">
        <v>14903</v>
      </c>
      <c r="BJ36" s="68">
        <v>1.7</v>
      </c>
      <c r="BK36" s="68">
        <v>28343</v>
      </c>
      <c r="BL36" s="68">
        <v>0.3</v>
      </c>
      <c r="BM36" s="68">
        <v>1.9</v>
      </c>
    </row>
    <row r="37" spans="1:65" x14ac:dyDescent="0.3">
      <c r="A37" s="74" t="s">
        <v>53</v>
      </c>
      <c r="B37" s="28">
        <f>IF('2026'!K37="",'2024'!F37,IF('2026'!P37="",SUM('2024'!F37,'2024'!K37),IF('2026'!U37="",SUM('2024'!F37,'2024'!K37,'2024'!P37),IF('2026'!Z37="",SUM('2024'!F37,'2024'!K37,'2024'!P37,U37),IF('2026'!AE37="",SUM('2024'!F37,'2024'!K37,'2024'!P37,U37,'2024'!Z37),IF('2026'!AJ37="",SUM('2024'!F37,'2024'!K37,'2024'!P37,U37,'2024'!Z37,'2024'!AE37),IF('2026'!AO37="",SUM('2024'!F37,'2024'!K37,'2024'!P37,U37,'2024'!Z37,'2024'!AE37,'2024'!AJ37),IF('2026'!AT37="",SUM('2024'!F37,'2024'!K37,'2024'!P37,U37,'2024'!Z37,'2024'!AE37,'2024'!AJ37,'2024'!AO37),IF('2026'!AY37="",SUM('2024'!F37,'2024'!K37,'2024'!P37,U37,'2024'!Z37,'2024'!AE37,'2024'!AJ37,'2024'!AO37,'2024'!AT37),IF('2026'!BD37="",SUM('2024'!F37,'2024'!K37,'2024'!P37,U37,'2024'!Z37,'2024'!AE37,'2024'!AJ37,'2024'!AO37,'2024'!AT37,'2024'!AY37),IF('2026'!BI37="",SUM('2024'!F37,'2024'!K37,'2024'!P37,U37,'2024'!Z37,'2024'!AE37,'2024'!AJ37,'2024'!AO37,'2024'!AT37,'2024'!AY37,'2024'!BD37),SUM('2024'!F37,'2024'!K37,'2024'!P37,U37,'2024'!Z37,'2024'!AE37,'2024'!AJ37,'2024'!AO37,'2024'!AT37,'2024'!AY37,'2024'!BD37,'2024'!BI37))))))))))))</f>
        <v>6465</v>
      </c>
      <c r="C37" s="29"/>
      <c r="D37" s="28">
        <f>IF('2026'!M37="",'2024'!H37,IF('2026'!R37="",SUM('2024'!H37,'2024'!M37),IF('2026'!W37="",SUM('2024'!H37,'2024'!M37,'2024'!R37),IF('2026'!AB37="",SUM('2024'!H37,'2024'!M37,'2024'!R37,W37),IF('2026'!AG37="",SUM('2024'!H37,'2024'!M37,'2024'!R37,W37,'2024'!AB37),IF('2026'!AL37="",SUM('2024'!H37,'2024'!M37,'2024'!R37,W37,'2024'!AB37,'2024'!AG37),IF('2026'!AQ37="",SUM('2024'!H37,'2024'!M37,'2024'!R37,W37,'2024'!AB37,'2024'!AG37,'2024'!AL37),IF('2026'!AV37="",SUM('2024'!H37,'2024'!M37,'2024'!R37,W37,'2024'!AB37,'2024'!AG37,'2024'!AL37,'2024'!AQ37),IF('2026'!BA37="",SUM('2024'!H37,'2024'!M37,'2024'!R37,W37,'2024'!AB37,'2024'!AG37,'2024'!AL37,'2024'!AQ37,'2024'!AV37),IF('2026'!BF37="",SUM('2024'!H37,'2024'!M37,'2024'!R37,W37,'2024'!AB37,'2024'!AG37,'2024'!AL37,'2024'!AQ37,'2024'!AV37,'2024'!BA37),IF('2026'!BK37="",SUM('2024'!H37,'2024'!M37,'2024'!R37,W37,'2024'!AB37,'2024'!AG37,'2024'!AL37,'2024'!AQ37,'2024'!AV37,'2024'!BA37,'2024'!BF37),SUM('2024'!H37,'2024'!M37,'2024'!R37,W37,'2024'!AB37,'2024'!AG37,'2024'!AL37,'2024'!AQ37,'2024'!AV37,'2024'!BA37,'2024'!BF37,'2024'!BK37))))))))))))</f>
        <v>21587</v>
      </c>
      <c r="E37" s="29"/>
      <c r="F37" s="68">
        <v>1123</v>
      </c>
      <c r="G37" s="68">
        <v>19.600000000000001</v>
      </c>
      <c r="H37" s="68">
        <v>3411</v>
      </c>
      <c r="I37" s="68">
        <v>-7.3</v>
      </c>
      <c r="J37" s="68">
        <v>3</v>
      </c>
      <c r="K37" s="68">
        <v>1182</v>
      </c>
      <c r="L37" s="68">
        <v>-15.8</v>
      </c>
      <c r="M37" s="68">
        <v>3777</v>
      </c>
      <c r="N37" s="68">
        <v>-22.5</v>
      </c>
      <c r="O37" s="68">
        <v>3.2</v>
      </c>
      <c r="P37" s="68">
        <v>1383</v>
      </c>
      <c r="Q37" s="68">
        <v>-3.5</v>
      </c>
      <c r="R37" s="68">
        <v>4832</v>
      </c>
      <c r="S37" s="68">
        <v>-9.9</v>
      </c>
      <c r="T37" s="68">
        <v>3.5</v>
      </c>
      <c r="U37" s="68">
        <v>1417</v>
      </c>
      <c r="V37" s="68">
        <v>17.100000000000001</v>
      </c>
      <c r="W37" s="68">
        <v>4799</v>
      </c>
      <c r="X37" s="68">
        <v>9.5</v>
      </c>
      <c r="Y37" s="68">
        <v>3.4</v>
      </c>
      <c r="Z37" s="68">
        <v>1360</v>
      </c>
      <c r="AA37" s="68">
        <v>-17.7</v>
      </c>
      <c r="AB37" s="68">
        <v>4768</v>
      </c>
      <c r="AC37" s="68">
        <v>-1.2</v>
      </c>
      <c r="AD37" s="68">
        <v>3.5</v>
      </c>
      <c r="AE37" s="68">
        <v>3371</v>
      </c>
      <c r="AF37" s="68">
        <v>159.69999999999999</v>
      </c>
      <c r="AG37" s="68">
        <v>8125</v>
      </c>
      <c r="AH37" s="68">
        <v>68.3</v>
      </c>
      <c r="AI37" s="68">
        <v>2.4</v>
      </c>
      <c r="AJ37" s="68">
        <v>1219</v>
      </c>
      <c r="AK37" s="68">
        <v>-2.8</v>
      </c>
      <c r="AL37" s="68">
        <v>3700</v>
      </c>
      <c r="AM37" s="68">
        <v>-21.4</v>
      </c>
      <c r="AN37" s="68">
        <v>3</v>
      </c>
      <c r="AO37" s="68">
        <v>1329</v>
      </c>
      <c r="AP37" s="68">
        <v>-6.4</v>
      </c>
      <c r="AQ37" s="68">
        <v>4408</v>
      </c>
      <c r="AR37" s="68">
        <v>-14.5</v>
      </c>
      <c r="AS37" s="68">
        <v>3.3</v>
      </c>
      <c r="AT37" s="68">
        <v>1525</v>
      </c>
      <c r="AU37" s="68">
        <v>-34.700000000000003</v>
      </c>
      <c r="AV37" s="68">
        <v>4203</v>
      </c>
      <c r="AW37" s="68">
        <v>-41.4</v>
      </c>
      <c r="AX37" s="68">
        <v>2.8</v>
      </c>
      <c r="AY37" s="68">
        <v>1608</v>
      </c>
      <c r="AZ37" s="68">
        <v>-2.1</v>
      </c>
      <c r="BA37" s="68">
        <v>5092</v>
      </c>
      <c r="BB37" s="68">
        <v>-16.600000000000001</v>
      </c>
      <c r="BC37" s="68">
        <v>3.2</v>
      </c>
      <c r="BD37" s="68">
        <v>1447</v>
      </c>
      <c r="BE37" s="68">
        <v>11.8</v>
      </c>
      <c r="BF37" s="68">
        <v>4200</v>
      </c>
      <c r="BG37" s="68">
        <v>4.4000000000000004</v>
      </c>
      <c r="BH37" s="68">
        <v>2.9</v>
      </c>
      <c r="BI37" s="68">
        <v>1063</v>
      </c>
      <c r="BJ37" s="68">
        <v>14.7</v>
      </c>
      <c r="BK37" s="68">
        <v>3193</v>
      </c>
      <c r="BL37" s="68">
        <v>14</v>
      </c>
      <c r="BM37" s="68">
        <v>3</v>
      </c>
    </row>
    <row r="38" spans="1:65" x14ac:dyDescent="0.3">
      <c r="A38" s="74" t="s">
        <v>54</v>
      </c>
      <c r="B38" s="28">
        <f>IF('2026'!K38="",'2024'!F38,IF('2026'!P38="",SUM('2024'!F38,'2024'!K38),IF('2026'!U38="",SUM('2024'!F38,'2024'!K38,'2024'!P38),IF('2026'!Z38="",SUM('2024'!F38,'2024'!K38,'2024'!P38,U38),IF('2026'!AE38="",SUM('2024'!F38,'2024'!K38,'2024'!P38,U38,'2024'!Z38),IF('2026'!AJ38="",SUM('2024'!F38,'2024'!K38,'2024'!P38,U38,'2024'!Z38,'2024'!AE38),IF('2026'!AO38="",SUM('2024'!F38,'2024'!K38,'2024'!P38,U38,'2024'!Z38,'2024'!AE38,'2024'!AJ38),IF('2026'!AT38="",SUM('2024'!F38,'2024'!K38,'2024'!P38,U38,'2024'!Z38,'2024'!AE38,'2024'!AJ38,'2024'!AO38),IF('2026'!AY38="",SUM('2024'!F38,'2024'!K38,'2024'!P38,U38,'2024'!Z38,'2024'!AE38,'2024'!AJ38,'2024'!AO38,'2024'!AT38),IF('2026'!BD38="",SUM('2024'!F38,'2024'!K38,'2024'!P38,U38,'2024'!Z38,'2024'!AE38,'2024'!AJ38,'2024'!AO38,'2024'!AT38,'2024'!AY38),IF('2026'!BI38="",SUM('2024'!F38,'2024'!K38,'2024'!P38,U38,'2024'!Z38,'2024'!AE38,'2024'!AJ38,'2024'!AO38,'2024'!AT38,'2024'!AY38,'2024'!BD38),SUM('2024'!F38,'2024'!K38,'2024'!P38,U38,'2024'!Z38,'2024'!AE38,'2024'!AJ38,'2024'!AO38,'2024'!AT38,'2024'!AY38,'2024'!BD38,'2024'!BI38))))))))))))</f>
        <v>4814</v>
      </c>
      <c r="C38" s="29"/>
      <c r="D38" s="28">
        <f>IF('2026'!M38="",'2024'!H38,IF('2026'!R38="",SUM('2024'!H38,'2024'!M38),IF('2026'!W38="",SUM('2024'!H38,'2024'!M38,'2024'!R38),IF('2026'!AB38="",SUM('2024'!H38,'2024'!M38,'2024'!R38,W38),IF('2026'!AG38="",SUM('2024'!H38,'2024'!M38,'2024'!R38,W38,'2024'!AB38),IF('2026'!AL38="",SUM('2024'!H38,'2024'!M38,'2024'!R38,W38,'2024'!AB38,'2024'!AG38),IF('2026'!AQ38="",SUM('2024'!H38,'2024'!M38,'2024'!R38,W38,'2024'!AB38,'2024'!AG38,'2024'!AL38),IF('2026'!AV38="",SUM('2024'!H38,'2024'!M38,'2024'!R38,W38,'2024'!AB38,'2024'!AG38,'2024'!AL38,'2024'!AQ38),IF('2026'!BA38="",SUM('2024'!H38,'2024'!M38,'2024'!R38,W38,'2024'!AB38,'2024'!AG38,'2024'!AL38,'2024'!AQ38,'2024'!AV38),IF('2026'!BF38="",SUM('2024'!H38,'2024'!M38,'2024'!R38,W38,'2024'!AB38,'2024'!AG38,'2024'!AL38,'2024'!AQ38,'2024'!AV38,'2024'!BA38),IF('2026'!BK38="",SUM('2024'!H38,'2024'!M38,'2024'!R38,W38,'2024'!AB38,'2024'!AG38,'2024'!AL38,'2024'!AQ38,'2024'!AV38,'2024'!BA38,'2024'!BF38),SUM('2024'!H38,'2024'!M38,'2024'!R38,W38,'2024'!AB38,'2024'!AG38,'2024'!AL38,'2024'!AQ38,'2024'!AV38,'2024'!BA38,'2024'!BF38,'2024'!BK38))))))))))))</f>
        <v>14134</v>
      </c>
      <c r="E38" s="29"/>
      <c r="F38" s="68">
        <v>1092</v>
      </c>
      <c r="G38" s="68">
        <v>14</v>
      </c>
      <c r="H38" s="68">
        <v>2720</v>
      </c>
      <c r="I38" s="68">
        <v>-11.6</v>
      </c>
      <c r="J38" s="68">
        <v>2.5</v>
      </c>
      <c r="K38" s="68">
        <v>724</v>
      </c>
      <c r="L38" s="68">
        <v>-10</v>
      </c>
      <c r="M38" s="68">
        <v>2322</v>
      </c>
      <c r="N38" s="68">
        <v>-12.4</v>
      </c>
      <c r="O38" s="68">
        <v>3.2</v>
      </c>
      <c r="P38" s="68">
        <v>963</v>
      </c>
      <c r="Q38" s="68">
        <v>-15.6</v>
      </c>
      <c r="R38" s="68">
        <v>3215</v>
      </c>
      <c r="S38" s="68">
        <v>-15.3</v>
      </c>
      <c r="T38" s="68">
        <v>3.3</v>
      </c>
      <c r="U38" s="68">
        <v>1069</v>
      </c>
      <c r="V38" s="68">
        <v>14.9</v>
      </c>
      <c r="W38" s="68">
        <v>3240</v>
      </c>
      <c r="X38" s="68">
        <v>14.6</v>
      </c>
      <c r="Y38" s="68">
        <v>3</v>
      </c>
      <c r="Z38" s="68">
        <v>966</v>
      </c>
      <c r="AA38" s="68">
        <v>-23.5</v>
      </c>
      <c r="AB38" s="68">
        <v>2637</v>
      </c>
      <c r="AC38" s="68">
        <v>-21.6</v>
      </c>
      <c r="AD38" s="68">
        <v>2.7</v>
      </c>
      <c r="AE38" s="68">
        <v>4076</v>
      </c>
      <c r="AF38" s="68">
        <v>246</v>
      </c>
      <c r="AG38" s="68">
        <v>9606</v>
      </c>
      <c r="AH38" s="68">
        <v>173.3</v>
      </c>
      <c r="AI38" s="68">
        <v>2.4</v>
      </c>
      <c r="AJ38" s="68">
        <v>675</v>
      </c>
      <c r="AK38" s="68">
        <v>-33</v>
      </c>
      <c r="AL38" s="68">
        <v>2213</v>
      </c>
      <c r="AM38" s="68">
        <v>-33.299999999999997</v>
      </c>
      <c r="AN38" s="68">
        <v>3.3</v>
      </c>
      <c r="AO38" s="68">
        <v>855</v>
      </c>
      <c r="AP38" s="68">
        <v>-27.7</v>
      </c>
      <c r="AQ38" s="68">
        <v>2437</v>
      </c>
      <c r="AR38" s="68">
        <v>-32.1</v>
      </c>
      <c r="AS38" s="68">
        <v>2.9</v>
      </c>
      <c r="AT38" s="68">
        <v>1091</v>
      </c>
      <c r="AU38" s="68">
        <v>-13.1</v>
      </c>
      <c r="AV38" s="68">
        <v>3517</v>
      </c>
      <c r="AW38" s="68">
        <v>-11.1</v>
      </c>
      <c r="AX38" s="68">
        <v>3.2</v>
      </c>
      <c r="AY38" s="68">
        <v>920</v>
      </c>
      <c r="AZ38" s="68">
        <v>-23.7</v>
      </c>
      <c r="BA38" s="68">
        <v>2376</v>
      </c>
      <c r="BB38" s="68">
        <v>-32.9</v>
      </c>
      <c r="BC38" s="68">
        <v>2.6</v>
      </c>
      <c r="BD38" s="68">
        <v>1040</v>
      </c>
      <c r="BE38" s="68">
        <v>-1.2</v>
      </c>
      <c r="BF38" s="68">
        <v>2661</v>
      </c>
      <c r="BG38" s="68">
        <v>-13.5</v>
      </c>
      <c r="BH38" s="68">
        <v>2.6</v>
      </c>
      <c r="BI38" s="68">
        <v>682</v>
      </c>
      <c r="BJ38" s="68">
        <v>-10.5</v>
      </c>
      <c r="BK38" s="68">
        <v>1773</v>
      </c>
      <c r="BL38" s="68">
        <v>-14.8</v>
      </c>
      <c r="BM38" s="68">
        <v>2.6</v>
      </c>
    </row>
    <row r="39" spans="1:65" x14ac:dyDescent="0.3">
      <c r="A39" s="74" t="s">
        <v>55</v>
      </c>
      <c r="B39" s="28">
        <f>IF('2026'!K39="",'2024'!F39,IF('2026'!P39="",SUM('2024'!F39,'2024'!K39),IF('2026'!U39="",SUM('2024'!F39,'2024'!K39,'2024'!P39),IF('2026'!Z39="",SUM('2024'!F39,'2024'!K39,'2024'!P39,U39),IF('2026'!AE39="",SUM('2024'!F39,'2024'!K39,'2024'!P39,U39,'2024'!Z39),IF('2026'!AJ39="",SUM('2024'!F39,'2024'!K39,'2024'!P39,U39,'2024'!Z39,'2024'!AE39),IF('2026'!AO39="",SUM('2024'!F39,'2024'!K39,'2024'!P39,U39,'2024'!Z39,'2024'!AE39,'2024'!AJ39),IF('2026'!AT39="",SUM('2024'!F39,'2024'!K39,'2024'!P39,U39,'2024'!Z39,'2024'!AE39,'2024'!AJ39,'2024'!AO39),IF('2026'!AY39="",SUM('2024'!F39,'2024'!K39,'2024'!P39,U39,'2024'!Z39,'2024'!AE39,'2024'!AJ39,'2024'!AO39,'2024'!AT39),IF('2026'!BD39="",SUM('2024'!F39,'2024'!K39,'2024'!P39,U39,'2024'!Z39,'2024'!AE39,'2024'!AJ39,'2024'!AO39,'2024'!AT39,'2024'!AY39),IF('2026'!BI39="",SUM('2024'!F39,'2024'!K39,'2024'!P39,U39,'2024'!Z39,'2024'!AE39,'2024'!AJ39,'2024'!AO39,'2024'!AT39,'2024'!AY39,'2024'!BD39),SUM('2024'!F39,'2024'!K39,'2024'!P39,U39,'2024'!Z39,'2024'!AE39,'2024'!AJ39,'2024'!AO39,'2024'!AT39,'2024'!AY39,'2024'!BD39,'2024'!BI39))))))))))))</f>
        <v>55647</v>
      </c>
      <c r="C39" s="29"/>
      <c r="D39" s="28">
        <f>IF('2026'!M39="",'2024'!H39,IF('2026'!R39="",SUM('2024'!H39,'2024'!M39),IF('2026'!W39="",SUM('2024'!H39,'2024'!M39,'2024'!R39),IF('2026'!AB39="",SUM('2024'!H39,'2024'!M39,'2024'!R39,W39),IF('2026'!AG39="",SUM('2024'!H39,'2024'!M39,'2024'!R39,W39,'2024'!AB39),IF('2026'!AL39="",SUM('2024'!H39,'2024'!M39,'2024'!R39,W39,'2024'!AB39,'2024'!AG39),IF('2026'!AQ39="",SUM('2024'!H39,'2024'!M39,'2024'!R39,W39,'2024'!AB39,'2024'!AG39,'2024'!AL39),IF('2026'!AV39="",SUM('2024'!H39,'2024'!M39,'2024'!R39,W39,'2024'!AB39,'2024'!AG39,'2024'!AL39,'2024'!AQ39),IF('2026'!BA39="",SUM('2024'!H39,'2024'!M39,'2024'!R39,W39,'2024'!AB39,'2024'!AG39,'2024'!AL39,'2024'!AQ39,'2024'!AV39),IF('2026'!BF39="",SUM('2024'!H39,'2024'!M39,'2024'!R39,W39,'2024'!AB39,'2024'!AG39,'2024'!AL39,'2024'!AQ39,'2024'!AV39,'2024'!BA39),IF('2026'!BK39="",SUM('2024'!H39,'2024'!M39,'2024'!R39,W39,'2024'!AB39,'2024'!AG39,'2024'!AL39,'2024'!AQ39,'2024'!AV39,'2024'!BA39,'2024'!BF39),SUM('2024'!H39,'2024'!M39,'2024'!R39,W39,'2024'!AB39,'2024'!AG39,'2024'!AL39,'2024'!AQ39,'2024'!AV39,'2024'!BA39,'2024'!BF39,'2024'!BK39))))))))))))</f>
        <v>112312</v>
      </c>
      <c r="E39" s="29"/>
      <c r="F39" s="68">
        <v>10826</v>
      </c>
      <c r="G39" s="68">
        <v>21</v>
      </c>
      <c r="H39" s="68">
        <v>22662</v>
      </c>
      <c r="I39" s="68">
        <v>16.2</v>
      </c>
      <c r="J39" s="68">
        <v>2.1</v>
      </c>
      <c r="K39" s="68">
        <v>9035</v>
      </c>
      <c r="L39" s="68">
        <v>-5.6</v>
      </c>
      <c r="M39" s="68">
        <v>18456</v>
      </c>
      <c r="N39" s="68">
        <v>-9.3000000000000007</v>
      </c>
      <c r="O39" s="68">
        <v>2</v>
      </c>
      <c r="P39" s="68">
        <v>13296</v>
      </c>
      <c r="Q39" s="68">
        <v>1.6</v>
      </c>
      <c r="R39" s="68">
        <v>27217</v>
      </c>
      <c r="S39" s="68">
        <v>-5.0999999999999996</v>
      </c>
      <c r="T39" s="68">
        <v>2</v>
      </c>
      <c r="U39" s="68">
        <v>11536</v>
      </c>
      <c r="V39" s="68">
        <v>1.2</v>
      </c>
      <c r="W39" s="68">
        <v>21957</v>
      </c>
      <c r="X39" s="68">
        <v>-13.8</v>
      </c>
      <c r="Y39" s="68">
        <v>1.9</v>
      </c>
      <c r="Z39" s="68">
        <v>10954</v>
      </c>
      <c r="AA39" s="68">
        <v>-18.3</v>
      </c>
      <c r="AB39" s="68">
        <v>22020</v>
      </c>
      <c r="AC39" s="68">
        <v>-24.6</v>
      </c>
      <c r="AD39" s="68">
        <v>2</v>
      </c>
      <c r="AE39" s="68">
        <v>16661</v>
      </c>
      <c r="AF39" s="68">
        <v>32.700000000000003</v>
      </c>
      <c r="AG39" s="68">
        <v>33962</v>
      </c>
      <c r="AH39" s="68">
        <v>30.4</v>
      </c>
      <c r="AI39" s="68">
        <v>2</v>
      </c>
      <c r="AJ39" s="68">
        <v>12069</v>
      </c>
      <c r="AK39" s="68">
        <v>15.5</v>
      </c>
      <c r="AL39" s="68">
        <v>23856</v>
      </c>
      <c r="AM39" s="68">
        <v>1.1000000000000001</v>
      </c>
      <c r="AN39" s="68">
        <v>2</v>
      </c>
      <c r="AO39" s="68">
        <v>12324</v>
      </c>
      <c r="AP39" s="68">
        <v>-13.1</v>
      </c>
      <c r="AQ39" s="68">
        <v>25782</v>
      </c>
      <c r="AR39" s="68">
        <v>-14.8</v>
      </c>
      <c r="AS39" s="68">
        <v>2.1</v>
      </c>
      <c r="AT39" s="68">
        <v>12527</v>
      </c>
      <c r="AU39" s="68">
        <v>-6.1</v>
      </c>
      <c r="AV39" s="68">
        <v>23931</v>
      </c>
      <c r="AW39" s="68">
        <v>-16.600000000000001</v>
      </c>
      <c r="AX39" s="68">
        <v>1.9</v>
      </c>
      <c r="AY39" s="68">
        <v>12706</v>
      </c>
      <c r="AZ39" s="68">
        <v>-11.5</v>
      </c>
      <c r="BA39" s="68">
        <v>24281</v>
      </c>
      <c r="BB39" s="68">
        <v>-23.2</v>
      </c>
      <c r="BC39" s="68">
        <v>1.9</v>
      </c>
      <c r="BD39" s="68">
        <v>12882</v>
      </c>
      <c r="BE39" s="68">
        <v>9.3000000000000007</v>
      </c>
      <c r="BF39" s="68">
        <v>24207</v>
      </c>
      <c r="BG39" s="68">
        <v>1.8</v>
      </c>
      <c r="BH39" s="68">
        <v>1.9</v>
      </c>
      <c r="BI39" s="68">
        <v>15910</v>
      </c>
      <c r="BJ39" s="68">
        <v>19.100000000000001</v>
      </c>
      <c r="BK39" s="68">
        <v>31088</v>
      </c>
      <c r="BL39" s="68">
        <v>11.4</v>
      </c>
      <c r="BM39" s="68">
        <v>2</v>
      </c>
    </row>
    <row r="40" spans="1:65" x14ac:dyDescent="0.3">
      <c r="A40" s="74" t="s">
        <v>56</v>
      </c>
      <c r="B40" s="28">
        <f>IF('2026'!K40="",'2024'!F40,IF('2026'!P40="",SUM('2024'!F40,'2024'!K40),IF('2026'!U40="",SUM('2024'!F40,'2024'!K40,'2024'!P40),IF('2026'!Z40="",SUM('2024'!F40,'2024'!K40,'2024'!P40,U40),IF('2026'!AE40="",SUM('2024'!F40,'2024'!K40,'2024'!P40,U40,'2024'!Z40),IF('2026'!AJ40="",SUM('2024'!F40,'2024'!K40,'2024'!P40,U40,'2024'!Z40,'2024'!AE40),IF('2026'!AO40="",SUM('2024'!F40,'2024'!K40,'2024'!P40,U40,'2024'!Z40,'2024'!AE40,'2024'!AJ40),IF('2026'!AT40="",SUM('2024'!F40,'2024'!K40,'2024'!P40,U40,'2024'!Z40,'2024'!AE40,'2024'!AJ40,'2024'!AO40),IF('2026'!AY40="",SUM('2024'!F40,'2024'!K40,'2024'!P40,U40,'2024'!Z40,'2024'!AE40,'2024'!AJ40,'2024'!AO40,'2024'!AT40),IF('2026'!BD40="",SUM('2024'!F40,'2024'!K40,'2024'!P40,U40,'2024'!Z40,'2024'!AE40,'2024'!AJ40,'2024'!AO40,'2024'!AT40,'2024'!AY40),IF('2026'!BI40="",SUM('2024'!F40,'2024'!K40,'2024'!P40,U40,'2024'!Z40,'2024'!AE40,'2024'!AJ40,'2024'!AO40,'2024'!AT40,'2024'!AY40,'2024'!BD40),SUM('2024'!F40,'2024'!K40,'2024'!P40,U40,'2024'!Z40,'2024'!AE40,'2024'!AJ40,'2024'!AO40,'2024'!AT40,'2024'!AY40,'2024'!BD40,'2024'!BI40))))))))))))</f>
        <v>18648</v>
      </c>
      <c r="C40" s="29"/>
      <c r="D40" s="28">
        <f>IF('2026'!M40="",'2024'!H40,IF('2026'!R40="",SUM('2024'!H40,'2024'!M40),IF('2026'!W40="",SUM('2024'!H40,'2024'!M40,'2024'!R40),IF('2026'!AB40="",SUM('2024'!H40,'2024'!M40,'2024'!R40,W40),IF('2026'!AG40="",SUM('2024'!H40,'2024'!M40,'2024'!R40,W40,'2024'!AB40),IF('2026'!AL40="",SUM('2024'!H40,'2024'!M40,'2024'!R40,W40,'2024'!AB40,'2024'!AG40),IF('2026'!AQ40="",SUM('2024'!H40,'2024'!M40,'2024'!R40,W40,'2024'!AB40,'2024'!AG40,'2024'!AL40),IF('2026'!AV40="",SUM('2024'!H40,'2024'!M40,'2024'!R40,W40,'2024'!AB40,'2024'!AG40,'2024'!AL40,'2024'!AQ40),IF('2026'!BA40="",SUM('2024'!H40,'2024'!M40,'2024'!R40,W40,'2024'!AB40,'2024'!AG40,'2024'!AL40,'2024'!AQ40,'2024'!AV40),IF('2026'!BF40="",SUM('2024'!H40,'2024'!M40,'2024'!R40,W40,'2024'!AB40,'2024'!AG40,'2024'!AL40,'2024'!AQ40,'2024'!AV40,'2024'!BA40),IF('2026'!BK40="",SUM('2024'!H40,'2024'!M40,'2024'!R40,W40,'2024'!AB40,'2024'!AG40,'2024'!AL40,'2024'!AQ40,'2024'!AV40,'2024'!BA40,'2024'!BF40),SUM('2024'!H40,'2024'!M40,'2024'!R40,W40,'2024'!AB40,'2024'!AG40,'2024'!AL40,'2024'!AQ40,'2024'!AV40,'2024'!BA40,'2024'!BF40,'2024'!BK40))))))))))))</f>
        <v>45444</v>
      </c>
      <c r="E40" s="29"/>
      <c r="F40" s="68">
        <v>3293</v>
      </c>
      <c r="G40" s="68">
        <v>-7</v>
      </c>
      <c r="H40" s="68">
        <v>7506</v>
      </c>
      <c r="I40" s="68">
        <v>-7.7</v>
      </c>
      <c r="J40" s="68">
        <v>2.2999999999999998</v>
      </c>
      <c r="K40" s="68">
        <v>2714</v>
      </c>
      <c r="L40" s="68">
        <v>-23.2</v>
      </c>
      <c r="M40" s="68">
        <v>6165</v>
      </c>
      <c r="N40" s="68">
        <v>-30.9</v>
      </c>
      <c r="O40" s="68">
        <v>2.2999999999999998</v>
      </c>
      <c r="P40" s="68">
        <v>3781</v>
      </c>
      <c r="Q40" s="68">
        <v>-4.9000000000000004</v>
      </c>
      <c r="R40" s="68">
        <v>8405</v>
      </c>
      <c r="S40" s="68">
        <v>-10.8</v>
      </c>
      <c r="T40" s="68">
        <v>2.2000000000000002</v>
      </c>
      <c r="U40" s="68">
        <v>4460</v>
      </c>
      <c r="V40" s="68">
        <v>12</v>
      </c>
      <c r="W40" s="68">
        <v>9685</v>
      </c>
      <c r="X40" s="68">
        <v>11.2</v>
      </c>
      <c r="Y40" s="68">
        <v>2.2000000000000002</v>
      </c>
      <c r="Z40" s="68">
        <v>4400</v>
      </c>
      <c r="AA40" s="68">
        <v>1.4</v>
      </c>
      <c r="AB40" s="68">
        <v>13683</v>
      </c>
      <c r="AC40" s="68">
        <v>37.700000000000003</v>
      </c>
      <c r="AD40" s="68">
        <v>3.1</v>
      </c>
      <c r="AE40" s="68">
        <v>5009</v>
      </c>
      <c r="AF40" s="68">
        <v>16.7</v>
      </c>
      <c r="AG40" s="68">
        <v>14222</v>
      </c>
      <c r="AH40" s="68">
        <v>47.5</v>
      </c>
      <c r="AI40" s="68">
        <v>2.8</v>
      </c>
      <c r="AJ40" s="68">
        <v>4079</v>
      </c>
      <c r="AK40" s="68">
        <v>-19.8</v>
      </c>
      <c r="AL40" s="68">
        <v>12996</v>
      </c>
      <c r="AM40" s="68">
        <v>28.2</v>
      </c>
      <c r="AN40" s="68">
        <v>3.2</v>
      </c>
      <c r="AO40" s="68">
        <v>4207</v>
      </c>
      <c r="AP40" s="68">
        <v>-32.9</v>
      </c>
      <c r="AQ40" s="68">
        <v>13346</v>
      </c>
      <c r="AR40" s="68">
        <v>15</v>
      </c>
      <c r="AS40" s="68">
        <v>3.2</v>
      </c>
      <c r="AT40" s="68">
        <v>4481</v>
      </c>
      <c r="AU40" s="68">
        <v>3.8</v>
      </c>
      <c r="AV40" s="68">
        <v>13097</v>
      </c>
      <c r="AW40" s="68">
        <v>26.1</v>
      </c>
      <c r="AX40" s="68">
        <v>2.9</v>
      </c>
      <c r="AY40" s="68">
        <v>4531</v>
      </c>
      <c r="AZ40" s="68">
        <v>-2.6</v>
      </c>
      <c r="BA40" s="68">
        <v>13426</v>
      </c>
      <c r="BB40" s="68">
        <v>18.100000000000001</v>
      </c>
      <c r="BC40" s="68">
        <v>3</v>
      </c>
      <c r="BD40" s="68">
        <v>3831</v>
      </c>
      <c r="BE40" s="68">
        <v>-4.7</v>
      </c>
      <c r="BF40" s="68">
        <v>8010</v>
      </c>
      <c r="BG40" s="68">
        <v>-12.1</v>
      </c>
      <c r="BH40" s="68">
        <v>2.1</v>
      </c>
      <c r="BI40" s="68">
        <v>2854</v>
      </c>
      <c r="BJ40" s="68">
        <v>27.6</v>
      </c>
      <c r="BK40" s="68">
        <v>5929</v>
      </c>
      <c r="BL40" s="68">
        <v>20.7</v>
      </c>
      <c r="BM40" s="68">
        <v>2.1</v>
      </c>
    </row>
    <row r="41" spans="1:65" x14ac:dyDescent="0.3">
      <c r="A41" s="74" t="s">
        <v>57</v>
      </c>
      <c r="B41" s="28">
        <f>IF('2026'!K41="",'2024'!F41,IF('2026'!P41="",SUM('2024'!F41,'2024'!K41),IF('2026'!U41="",SUM('2024'!F41,'2024'!K41,'2024'!P41),IF('2026'!Z41="",SUM('2024'!F41,'2024'!K41,'2024'!P41,U41),IF('2026'!AE41="",SUM('2024'!F41,'2024'!K41,'2024'!P41,U41,'2024'!Z41),IF('2026'!AJ41="",SUM('2024'!F41,'2024'!K41,'2024'!P41,U41,'2024'!Z41,'2024'!AE41),IF('2026'!AO41="",SUM('2024'!F41,'2024'!K41,'2024'!P41,U41,'2024'!Z41,'2024'!AE41,'2024'!AJ41),IF('2026'!AT41="",SUM('2024'!F41,'2024'!K41,'2024'!P41,U41,'2024'!Z41,'2024'!AE41,'2024'!AJ41,'2024'!AO41),IF('2026'!AY41="",SUM('2024'!F41,'2024'!K41,'2024'!P41,U41,'2024'!Z41,'2024'!AE41,'2024'!AJ41,'2024'!AO41,'2024'!AT41),IF('2026'!BD41="",SUM('2024'!F41,'2024'!K41,'2024'!P41,U41,'2024'!Z41,'2024'!AE41,'2024'!AJ41,'2024'!AO41,'2024'!AT41,'2024'!AY41),IF('2026'!BI41="",SUM('2024'!F41,'2024'!K41,'2024'!P41,U41,'2024'!Z41,'2024'!AE41,'2024'!AJ41,'2024'!AO41,'2024'!AT41,'2024'!AY41,'2024'!BD41),SUM('2024'!F41,'2024'!K41,'2024'!P41,U41,'2024'!Z41,'2024'!AE41,'2024'!AJ41,'2024'!AO41,'2024'!AT41,'2024'!AY41,'2024'!BD41,'2024'!BI41))))))))))))</f>
        <v>44954</v>
      </c>
      <c r="C41" s="29"/>
      <c r="D41" s="28">
        <f>IF('2026'!M41="",'2024'!H41,IF('2026'!R41="",SUM('2024'!H41,'2024'!M41),IF('2026'!W41="",SUM('2024'!H41,'2024'!M41,'2024'!R41),IF('2026'!AB41="",SUM('2024'!H41,'2024'!M41,'2024'!R41,W41),IF('2026'!AG41="",SUM('2024'!H41,'2024'!M41,'2024'!R41,W41,'2024'!AB41),IF('2026'!AL41="",SUM('2024'!H41,'2024'!M41,'2024'!R41,W41,'2024'!AB41,'2024'!AG41),IF('2026'!AQ41="",SUM('2024'!H41,'2024'!M41,'2024'!R41,W41,'2024'!AB41,'2024'!AG41,'2024'!AL41),IF('2026'!AV41="",SUM('2024'!H41,'2024'!M41,'2024'!R41,W41,'2024'!AB41,'2024'!AG41,'2024'!AL41,'2024'!AQ41),IF('2026'!BA41="",SUM('2024'!H41,'2024'!M41,'2024'!R41,W41,'2024'!AB41,'2024'!AG41,'2024'!AL41,'2024'!AQ41,'2024'!AV41),IF('2026'!BF41="",SUM('2024'!H41,'2024'!M41,'2024'!R41,W41,'2024'!AB41,'2024'!AG41,'2024'!AL41,'2024'!AQ41,'2024'!AV41,'2024'!BA41),IF('2026'!BK41="",SUM('2024'!H41,'2024'!M41,'2024'!R41,W41,'2024'!AB41,'2024'!AG41,'2024'!AL41,'2024'!AQ41,'2024'!AV41,'2024'!BA41,'2024'!BF41),SUM('2024'!H41,'2024'!M41,'2024'!R41,W41,'2024'!AB41,'2024'!AG41,'2024'!AL41,'2024'!AQ41,'2024'!AV41,'2024'!BA41,'2024'!BF41,'2024'!BK41))))))))))))</f>
        <v>97606</v>
      </c>
      <c r="E41" s="29"/>
      <c r="F41" s="68">
        <v>9785</v>
      </c>
      <c r="G41" s="68">
        <v>30</v>
      </c>
      <c r="H41" s="68">
        <v>21210</v>
      </c>
      <c r="I41" s="68">
        <v>27.6</v>
      </c>
      <c r="J41" s="68">
        <v>2.2000000000000002</v>
      </c>
      <c r="K41" s="68">
        <v>7971</v>
      </c>
      <c r="L41" s="68">
        <v>22.8</v>
      </c>
      <c r="M41" s="68">
        <v>16586</v>
      </c>
      <c r="N41" s="68">
        <v>13.8</v>
      </c>
      <c r="O41" s="68">
        <v>2.1</v>
      </c>
      <c r="P41" s="68">
        <v>9082</v>
      </c>
      <c r="Q41" s="68">
        <v>9.8000000000000007</v>
      </c>
      <c r="R41" s="68">
        <v>19738</v>
      </c>
      <c r="S41" s="68">
        <v>3.8</v>
      </c>
      <c r="T41" s="68">
        <v>2.2000000000000002</v>
      </c>
      <c r="U41" s="68">
        <v>9845</v>
      </c>
      <c r="V41" s="68">
        <v>35</v>
      </c>
      <c r="W41" s="68">
        <v>22575</v>
      </c>
      <c r="X41" s="68">
        <v>41.7</v>
      </c>
      <c r="Y41" s="68">
        <v>2.2999999999999998</v>
      </c>
      <c r="Z41" s="68">
        <v>8271</v>
      </c>
      <c r="AA41" s="68">
        <v>-20.399999999999999</v>
      </c>
      <c r="AB41" s="68">
        <v>17497</v>
      </c>
      <c r="AC41" s="68">
        <v>-29.5</v>
      </c>
      <c r="AD41" s="68">
        <v>2.1</v>
      </c>
      <c r="AE41" s="68">
        <v>11977</v>
      </c>
      <c r="AF41" s="68">
        <v>43.4</v>
      </c>
      <c r="AG41" s="68">
        <v>25573</v>
      </c>
      <c r="AH41" s="68">
        <v>32.5</v>
      </c>
      <c r="AI41" s="68">
        <v>2.1</v>
      </c>
      <c r="AJ41" s="68">
        <v>7509</v>
      </c>
      <c r="AK41" s="68">
        <v>40.799999999999997</v>
      </c>
      <c r="AL41" s="68">
        <v>15495</v>
      </c>
      <c r="AM41" s="68">
        <v>28.8</v>
      </c>
      <c r="AN41" s="68">
        <v>2.1</v>
      </c>
      <c r="AO41" s="68">
        <v>6352</v>
      </c>
      <c r="AP41" s="68">
        <v>16.100000000000001</v>
      </c>
      <c r="AQ41" s="68">
        <v>12672</v>
      </c>
      <c r="AR41" s="68">
        <v>6.2</v>
      </c>
      <c r="AS41" s="68">
        <v>2</v>
      </c>
      <c r="AT41" s="68">
        <v>7514</v>
      </c>
      <c r="AU41" s="68">
        <v>3.3</v>
      </c>
      <c r="AV41" s="68">
        <v>14656</v>
      </c>
      <c r="AW41" s="68">
        <v>-0.8</v>
      </c>
      <c r="AX41" s="68">
        <v>2</v>
      </c>
      <c r="AY41" s="68">
        <v>8641</v>
      </c>
      <c r="AZ41" s="68">
        <v>-6.6</v>
      </c>
      <c r="BA41" s="68">
        <v>17861</v>
      </c>
      <c r="BB41" s="68">
        <v>-14.7</v>
      </c>
      <c r="BC41" s="68">
        <v>2.1</v>
      </c>
      <c r="BD41" s="68">
        <v>10764</v>
      </c>
      <c r="BE41" s="68">
        <v>11.3</v>
      </c>
      <c r="BF41" s="68">
        <v>22112</v>
      </c>
      <c r="BG41" s="68">
        <v>11.6</v>
      </c>
      <c r="BH41" s="68">
        <v>2.1</v>
      </c>
      <c r="BI41" s="68">
        <v>13547</v>
      </c>
      <c r="BJ41" s="68">
        <v>44.3</v>
      </c>
      <c r="BK41" s="68">
        <v>26589</v>
      </c>
      <c r="BL41" s="68">
        <v>41.6</v>
      </c>
      <c r="BM41" s="68">
        <v>2</v>
      </c>
    </row>
    <row r="42" spans="1:65" x14ac:dyDescent="0.3">
      <c r="A42" s="74" t="s">
        <v>58</v>
      </c>
      <c r="B42" s="28">
        <f>IF('2026'!K42="",'2024'!F42,IF('2026'!P42="",SUM('2024'!F42,'2024'!K42),IF('2026'!U42="",SUM('2024'!F42,'2024'!K42,'2024'!P42),IF('2026'!Z42="",SUM('2024'!F42,'2024'!K42,'2024'!P42,U42),IF('2026'!AE42="",SUM('2024'!F42,'2024'!K42,'2024'!P42,U42,'2024'!Z42),IF('2026'!AJ42="",SUM('2024'!F42,'2024'!K42,'2024'!P42,U42,'2024'!Z42,'2024'!AE42),IF('2026'!AO42="",SUM('2024'!F42,'2024'!K42,'2024'!P42,U42,'2024'!Z42,'2024'!AE42,'2024'!AJ42),IF('2026'!AT42="",SUM('2024'!F42,'2024'!K42,'2024'!P42,U42,'2024'!Z42,'2024'!AE42,'2024'!AJ42,'2024'!AO42),IF('2026'!AY42="",SUM('2024'!F42,'2024'!K42,'2024'!P42,U42,'2024'!Z42,'2024'!AE42,'2024'!AJ42,'2024'!AO42,'2024'!AT42),IF('2026'!BD42="",SUM('2024'!F42,'2024'!K42,'2024'!P42,U42,'2024'!Z42,'2024'!AE42,'2024'!AJ42,'2024'!AO42,'2024'!AT42,'2024'!AY42),IF('2026'!BI42="",SUM('2024'!F42,'2024'!K42,'2024'!P42,U42,'2024'!Z42,'2024'!AE42,'2024'!AJ42,'2024'!AO42,'2024'!AT42,'2024'!AY42,'2024'!BD42),SUM('2024'!F42,'2024'!K42,'2024'!P42,U42,'2024'!Z42,'2024'!AE42,'2024'!AJ42,'2024'!AO42,'2024'!AT42,'2024'!AY42,'2024'!BD42,'2024'!BI42))))))))))))</f>
        <v>11546</v>
      </c>
      <c r="C42" s="29"/>
      <c r="D42" s="28">
        <f>IF('2026'!M42="",'2024'!H42,IF('2026'!R42="",SUM('2024'!H42,'2024'!M42),IF('2026'!W42="",SUM('2024'!H42,'2024'!M42,'2024'!R42),IF('2026'!AB42="",SUM('2024'!H42,'2024'!M42,'2024'!R42,W42),IF('2026'!AG42="",SUM('2024'!H42,'2024'!M42,'2024'!R42,W42,'2024'!AB42),IF('2026'!AL42="",SUM('2024'!H42,'2024'!M42,'2024'!R42,W42,'2024'!AB42,'2024'!AG42),IF('2026'!AQ42="",SUM('2024'!H42,'2024'!M42,'2024'!R42,W42,'2024'!AB42,'2024'!AG42,'2024'!AL42),IF('2026'!AV42="",SUM('2024'!H42,'2024'!M42,'2024'!R42,W42,'2024'!AB42,'2024'!AG42,'2024'!AL42,'2024'!AQ42),IF('2026'!BA42="",SUM('2024'!H42,'2024'!M42,'2024'!R42,W42,'2024'!AB42,'2024'!AG42,'2024'!AL42,'2024'!AQ42,'2024'!AV42),IF('2026'!BF42="",SUM('2024'!H42,'2024'!M42,'2024'!R42,W42,'2024'!AB42,'2024'!AG42,'2024'!AL42,'2024'!AQ42,'2024'!AV42,'2024'!BA42),IF('2026'!BK42="",SUM('2024'!H42,'2024'!M42,'2024'!R42,W42,'2024'!AB42,'2024'!AG42,'2024'!AL42,'2024'!AQ42,'2024'!AV42,'2024'!BA42,'2024'!BF42),SUM('2024'!H42,'2024'!M42,'2024'!R42,W42,'2024'!AB42,'2024'!AG42,'2024'!AL42,'2024'!AQ42,'2024'!AV42,'2024'!BA42,'2024'!BF42,'2024'!BK42))))))))))))</f>
        <v>22751</v>
      </c>
      <c r="E42" s="29"/>
      <c r="F42" s="68">
        <v>2069</v>
      </c>
      <c r="G42" s="68">
        <v>-5.0999999999999996</v>
      </c>
      <c r="H42" s="68">
        <v>4189</v>
      </c>
      <c r="I42" s="68">
        <v>-10.3</v>
      </c>
      <c r="J42" s="68">
        <v>2</v>
      </c>
      <c r="K42" s="68">
        <v>2335</v>
      </c>
      <c r="L42" s="68">
        <v>2.2000000000000002</v>
      </c>
      <c r="M42" s="68">
        <v>4829</v>
      </c>
      <c r="N42" s="68">
        <v>-0.1</v>
      </c>
      <c r="O42" s="68">
        <v>2.1</v>
      </c>
      <c r="P42" s="68">
        <v>2529</v>
      </c>
      <c r="Q42" s="68">
        <v>7.8</v>
      </c>
      <c r="R42" s="68">
        <v>5079</v>
      </c>
      <c r="S42" s="68">
        <v>-7.4</v>
      </c>
      <c r="T42" s="68">
        <v>2</v>
      </c>
      <c r="U42" s="68">
        <v>2469</v>
      </c>
      <c r="V42" s="68">
        <v>-7.4</v>
      </c>
      <c r="W42" s="68">
        <v>4727</v>
      </c>
      <c r="X42" s="68">
        <v>-17.3</v>
      </c>
      <c r="Y42" s="68">
        <v>1.9</v>
      </c>
      <c r="Z42" s="68">
        <v>2144</v>
      </c>
      <c r="AA42" s="68">
        <v>-16.399999999999999</v>
      </c>
      <c r="AB42" s="68">
        <v>3927</v>
      </c>
      <c r="AC42" s="68">
        <v>-22.1</v>
      </c>
      <c r="AD42" s="68">
        <v>1.8</v>
      </c>
      <c r="AE42" s="68">
        <v>2897</v>
      </c>
      <c r="AF42" s="68">
        <v>18.5</v>
      </c>
      <c r="AG42" s="68">
        <v>5251</v>
      </c>
      <c r="AH42" s="68">
        <v>7.9</v>
      </c>
      <c r="AI42" s="68">
        <v>1.8</v>
      </c>
      <c r="AJ42" s="68">
        <v>2861</v>
      </c>
      <c r="AK42" s="68">
        <v>29</v>
      </c>
      <c r="AL42" s="68">
        <v>6252</v>
      </c>
      <c r="AM42" s="68">
        <v>60.9</v>
      </c>
      <c r="AN42" s="68">
        <v>2.2000000000000002</v>
      </c>
      <c r="AO42" s="68">
        <v>2813</v>
      </c>
      <c r="AP42" s="68">
        <v>-1.3</v>
      </c>
      <c r="AQ42" s="68">
        <v>5714</v>
      </c>
      <c r="AR42" s="68">
        <v>-6.7</v>
      </c>
      <c r="AS42" s="68">
        <v>2</v>
      </c>
      <c r="AT42" s="68">
        <v>2420</v>
      </c>
      <c r="AU42" s="68">
        <v>3</v>
      </c>
      <c r="AV42" s="68">
        <v>5100</v>
      </c>
      <c r="AW42" s="68">
        <v>-5.0999999999999996</v>
      </c>
      <c r="AX42" s="68">
        <v>2.1</v>
      </c>
      <c r="AY42" s="68">
        <v>2603</v>
      </c>
      <c r="AZ42" s="68">
        <v>-10.6</v>
      </c>
      <c r="BA42" s="68">
        <v>5553</v>
      </c>
      <c r="BB42" s="68">
        <v>-9.6999999999999993</v>
      </c>
      <c r="BC42" s="68">
        <v>2.1</v>
      </c>
      <c r="BD42" s="68">
        <v>2519</v>
      </c>
      <c r="BE42" s="68">
        <v>-8.5</v>
      </c>
      <c r="BF42" s="68">
        <v>5311</v>
      </c>
      <c r="BG42" s="68">
        <v>1.5</v>
      </c>
      <c r="BH42" s="68">
        <v>2.1</v>
      </c>
      <c r="BI42" s="68">
        <v>2686</v>
      </c>
      <c r="BJ42" s="68">
        <v>26.6</v>
      </c>
      <c r="BK42" s="68">
        <v>5715</v>
      </c>
      <c r="BL42" s="68">
        <v>43.2</v>
      </c>
      <c r="BM42" s="68">
        <v>2.1</v>
      </c>
    </row>
    <row r="43" spans="1:65" x14ac:dyDescent="0.3">
      <c r="A43" s="74" t="s">
        <v>59</v>
      </c>
      <c r="B43" s="28">
        <f>IF('2026'!K43="",'2024'!F43,IF('2026'!P43="",SUM('2024'!F43,'2024'!K43),IF('2026'!U43="",SUM('2024'!F43,'2024'!K43,'2024'!P43),IF('2026'!Z43="",SUM('2024'!F43,'2024'!K43,'2024'!P43,U43),IF('2026'!AE43="",SUM('2024'!F43,'2024'!K43,'2024'!P43,U43,'2024'!Z43),IF('2026'!AJ43="",SUM('2024'!F43,'2024'!K43,'2024'!P43,U43,'2024'!Z43,'2024'!AE43),IF('2026'!AO43="",SUM('2024'!F43,'2024'!K43,'2024'!P43,U43,'2024'!Z43,'2024'!AE43,'2024'!AJ43),IF('2026'!AT43="",SUM('2024'!F43,'2024'!K43,'2024'!P43,U43,'2024'!Z43,'2024'!AE43,'2024'!AJ43,'2024'!AO43),IF('2026'!AY43="",SUM('2024'!F43,'2024'!K43,'2024'!P43,U43,'2024'!Z43,'2024'!AE43,'2024'!AJ43,'2024'!AO43,'2024'!AT43),IF('2026'!BD43="",SUM('2024'!F43,'2024'!K43,'2024'!P43,U43,'2024'!Z43,'2024'!AE43,'2024'!AJ43,'2024'!AO43,'2024'!AT43,'2024'!AY43),IF('2026'!BI43="",SUM('2024'!F43,'2024'!K43,'2024'!P43,U43,'2024'!Z43,'2024'!AE43,'2024'!AJ43,'2024'!AO43,'2024'!AT43,'2024'!AY43,'2024'!BD43),SUM('2024'!F43,'2024'!K43,'2024'!P43,U43,'2024'!Z43,'2024'!AE43,'2024'!AJ43,'2024'!AO43,'2024'!AT43,'2024'!AY43,'2024'!BD43,'2024'!BI43))))))))))))</f>
        <v>10731</v>
      </c>
      <c r="C43" s="29"/>
      <c r="D43" s="28">
        <f>IF('2026'!M43="",'2024'!H43,IF('2026'!R43="",SUM('2024'!H43,'2024'!M43),IF('2026'!W43="",SUM('2024'!H43,'2024'!M43,'2024'!R43),IF('2026'!AB43="",SUM('2024'!H43,'2024'!M43,'2024'!R43,W43),IF('2026'!AG43="",SUM('2024'!H43,'2024'!M43,'2024'!R43,W43,'2024'!AB43),IF('2026'!AL43="",SUM('2024'!H43,'2024'!M43,'2024'!R43,W43,'2024'!AB43,'2024'!AG43),IF('2026'!AQ43="",SUM('2024'!H43,'2024'!M43,'2024'!R43,W43,'2024'!AB43,'2024'!AG43,'2024'!AL43),IF('2026'!AV43="",SUM('2024'!H43,'2024'!M43,'2024'!R43,W43,'2024'!AB43,'2024'!AG43,'2024'!AL43,'2024'!AQ43),IF('2026'!BA43="",SUM('2024'!H43,'2024'!M43,'2024'!R43,W43,'2024'!AB43,'2024'!AG43,'2024'!AL43,'2024'!AQ43,'2024'!AV43),IF('2026'!BF43="",SUM('2024'!H43,'2024'!M43,'2024'!R43,W43,'2024'!AB43,'2024'!AG43,'2024'!AL43,'2024'!AQ43,'2024'!AV43,'2024'!BA43),IF('2026'!BK43="",SUM('2024'!H43,'2024'!M43,'2024'!R43,W43,'2024'!AB43,'2024'!AG43,'2024'!AL43,'2024'!AQ43,'2024'!AV43,'2024'!BA43,'2024'!BF43),SUM('2024'!H43,'2024'!M43,'2024'!R43,W43,'2024'!AB43,'2024'!AG43,'2024'!AL43,'2024'!AQ43,'2024'!AV43,'2024'!BA43,'2024'!BF43,'2024'!BK43))))))))))))</f>
        <v>22952</v>
      </c>
      <c r="E43" s="29"/>
      <c r="F43" s="68">
        <v>2025</v>
      </c>
      <c r="G43" s="68">
        <v>27.3</v>
      </c>
      <c r="H43" s="68">
        <v>4706</v>
      </c>
      <c r="I43" s="68">
        <v>18.5</v>
      </c>
      <c r="J43" s="68">
        <v>2.2999999999999998</v>
      </c>
      <c r="K43" s="68">
        <v>1660</v>
      </c>
      <c r="L43" s="68">
        <v>0.4</v>
      </c>
      <c r="M43" s="68">
        <v>3568</v>
      </c>
      <c r="N43" s="68">
        <v>-28.8</v>
      </c>
      <c r="O43" s="68">
        <v>2.1</v>
      </c>
      <c r="P43" s="68">
        <v>2088</v>
      </c>
      <c r="Q43" s="68">
        <v>-29.2</v>
      </c>
      <c r="R43" s="68">
        <v>4524</v>
      </c>
      <c r="S43" s="68">
        <v>-39.6</v>
      </c>
      <c r="T43" s="68">
        <v>2.2000000000000002</v>
      </c>
      <c r="U43" s="68">
        <v>2627</v>
      </c>
      <c r="V43" s="68">
        <v>42.4</v>
      </c>
      <c r="W43" s="68">
        <v>5383</v>
      </c>
      <c r="X43" s="68">
        <v>19.600000000000001</v>
      </c>
      <c r="Y43" s="68">
        <v>2</v>
      </c>
      <c r="Z43" s="68">
        <v>2331</v>
      </c>
      <c r="AA43" s="68">
        <v>-16.2</v>
      </c>
      <c r="AB43" s="68">
        <v>4771</v>
      </c>
      <c r="AC43" s="68">
        <v>-19</v>
      </c>
      <c r="AD43" s="68">
        <v>2</v>
      </c>
      <c r="AE43" s="68">
        <v>6603</v>
      </c>
      <c r="AF43" s="68">
        <v>176.3</v>
      </c>
      <c r="AG43" s="68">
        <v>15188</v>
      </c>
      <c r="AH43" s="68">
        <v>156</v>
      </c>
      <c r="AI43" s="68">
        <v>2.2999999999999998</v>
      </c>
      <c r="AJ43" s="68">
        <v>2463</v>
      </c>
      <c r="AK43" s="68">
        <v>29</v>
      </c>
      <c r="AL43" s="68">
        <v>5788</v>
      </c>
      <c r="AM43" s="68">
        <v>33.5</v>
      </c>
      <c r="AN43" s="68">
        <v>2.2999999999999998</v>
      </c>
      <c r="AO43" s="68">
        <v>2042</v>
      </c>
      <c r="AP43" s="68">
        <v>-2.6</v>
      </c>
      <c r="AQ43" s="68">
        <v>4896</v>
      </c>
      <c r="AR43" s="68">
        <v>-12.3</v>
      </c>
      <c r="AS43" s="68">
        <v>2.4</v>
      </c>
      <c r="AT43" s="68">
        <v>2904</v>
      </c>
      <c r="AU43" s="68">
        <v>20.2</v>
      </c>
      <c r="AV43" s="68">
        <v>5919</v>
      </c>
      <c r="AW43" s="68">
        <v>5.5</v>
      </c>
      <c r="AX43" s="68">
        <v>2</v>
      </c>
      <c r="AY43" s="68">
        <v>2331</v>
      </c>
      <c r="AZ43" s="68">
        <v>-14.7</v>
      </c>
      <c r="BA43" s="68">
        <v>5708</v>
      </c>
      <c r="BB43" s="68">
        <v>-14.5</v>
      </c>
      <c r="BC43" s="68">
        <v>2.4</v>
      </c>
      <c r="BD43" s="68">
        <v>2361</v>
      </c>
      <c r="BE43" s="68">
        <v>11.1</v>
      </c>
      <c r="BF43" s="68">
        <v>6522</v>
      </c>
      <c r="BG43" s="68">
        <v>19</v>
      </c>
      <c r="BH43" s="68">
        <v>2.8</v>
      </c>
      <c r="BI43" s="68">
        <v>1437</v>
      </c>
      <c r="BJ43" s="68">
        <v>6.1</v>
      </c>
      <c r="BK43" s="68">
        <v>3544</v>
      </c>
      <c r="BL43" s="68">
        <v>11.9</v>
      </c>
      <c r="BM43" s="68">
        <v>2.5</v>
      </c>
    </row>
    <row r="44" spans="1:65" x14ac:dyDescent="0.3">
      <c r="A44" s="74" t="s">
        <v>60</v>
      </c>
      <c r="B44" s="28">
        <f>IF('2026'!K44="",'2024'!F44,IF('2026'!P44="",SUM('2024'!F44,'2024'!K44),IF('2026'!U44="",SUM('2024'!F44,'2024'!K44,'2024'!P44),IF('2026'!Z44="",SUM('2024'!F44,'2024'!K44,'2024'!P44,U44),IF('2026'!AE44="",SUM('2024'!F44,'2024'!K44,'2024'!P44,U44,'2024'!Z44),IF('2026'!AJ44="",SUM('2024'!F44,'2024'!K44,'2024'!P44,U44,'2024'!Z44,'2024'!AE44),IF('2026'!AO44="",SUM('2024'!F44,'2024'!K44,'2024'!P44,U44,'2024'!Z44,'2024'!AE44,'2024'!AJ44),IF('2026'!AT44="",SUM('2024'!F44,'2024'!K44,'2024'!P44,U44,'2024'!Z44,'2024'!AE44,'2024'!AJ44,'2024'!AO44),IF('2026'!AY44="",SUM('2024'!F44,'2024'!K44,'2024'!P44,U44,'2024'!Z44,'2024'!AE44,'2024'!AJ44,'2024'!AO44,'2024'!AT44),IF('2026'!BD44="",SUM('2024'!F44,'2024'!K44,'2024'!P44,U44,'2024'!Z44,'2024'!AE44,'2024'!AJ44,'2024'!AO44,'2024'!AT44,'2024'!AY44),IF('2026'!BI44="",SUM('2024'!F44,'2024'!K44,'2024'!P44,U44,'2024'!Z44,'2024'!AE44,'2024'!AJ44,'2024'!AO44,'2024'!AT44,'2024'!AY44,'2024'!BD44),SUM('2024'!F44,'2024'!K44,'2024'!P44,U44,'2024'!Z44,'2024'!AE44,'2024'!AJ44,'2024'!AO44,'2024'!AT44,'2024'!AY44,'2024'!BD44,'2024'!BI44))))))))))))</f>
        <v>1942</v>
      </c>
      <c r="C44" s="29"/>
      <c r="D44" s="28">
        <f>IF('2026'!M44="",'2024'!H44,IF('2026'!R44="",SUM('2024'!H44,'2024'!M44),IF('2026'!W44="",SUM('2024'!H44,'2024'!M44,'2024'!R44),IF('2026'!AB44="",SUM('2024'!H44,'2024'!M44,'2024'!R44,W44),IF('2026'!AG44="",SUM('2024'!H44,'2024'!M44,'2024'!R44,W44,'2024'!AB44),IF('2026'!AL44="",SUM('2024'!H44,'2024'!M44,'2024'!R44,W44,'2024'!AB44,'2024'!AG44),IF('2026'!AQ44="",SUM('2024'!H44,'2024'!M44,'2024'!R44,W44,'2024'!AB44,'2024'!AG44,'2024'!AL44),IF('2026'!AV44="",SUM('2024'!H44,'2024'!M44,'2024'!R44,W44,'2024'!AB44,'2024'!AG44,'2024'!AL44,'2024'!AQ44),IF('2026'!BA44="",SUM('2024'!H44,'2024'!M44,'2024'!R44,W44,'2024'!AB44,'2024'!AG44,'2024'!AL44,'2024'!AQ44,'2024'!AV44),IF('2026'!BF44="",SUM('2024'!H44,'2024'!M44,'2024'!R44,W44,'2024'!AB44,'2024'!AG44,'2024'!AL44,'2024'!AQ44,'2024'!AV44,'2024'!BA44),IF('2026'!BK44="",SUM('2024'!H44,'2024'!M44,'2024'!R44,W44,'2024'!AB44,'2024'!AG44,'2024'!AL44,'2024'!AQ44,'2024'!AV44,'2024'!BA44,'2024'!BF44),SUM('2024'!H44,'2024'!M44,'2024'!R44,W44,'2024'!AB44,'2024'!AG44,'2024'!AL44,'2024'!AQ44,'2024'!AV44,'2024'!BA44,'2024'!BF44,'2024'!BK44))))))))))))</f>
        <v>4118</v>
      </c>
      <c r="E44" s="29"/>
      <c r="F44" s="68">
        <v>459</v>
      </c>
      <c r="G44" s="68">
        <v>30</v>
      </c>
      <c r="H44" s="68">
        <v>1107</v>
      </c>
      <c r="I44" s="68">
        <v>35.799999999999997</v>
      </c>
      <c r="J44" s="68">
        <v>2.4</v>
      </c>
      <c r="K44" s="68">
        <v>368</v>
      </c>
      <c r="L44" s="68">
        <v>58.6</v>
      </c>
      <c r="M44" s="68">
        <v>700</v>
      </c>
      <c r="N44" s="68">
        <v>24.1</v>
      </c>
      <c r="O44" s="68">
        <v>1.9</v>
      </c>
      <c r="P44" s="68">
        <v>453</v>
      </c>
      <c r="Q44" s="68">
        <v>-13.9</v>
      </c>
      <c r="R44" s="68">
        <v>920</v>
      </c>
      <c r="S44" s="68">
        <v>-30.3</v>
      </c>
      <c r="T44" s="68">
        <v>2</v>
      </c>
      <c r="U44" s="68">
        <v>318</v>
      </c>
      <c r="V44" s="68">
        <v>-30.9</v>
      </c>
      <c r="W44" s="68">
        <v>611</v>
      </c>
      <c r="X44" s="68">
        <v>-23</v>
      </c>
      <c r="Y44" s="68">
        <v>1.9</v>
      </c>
      <c r="Z44" s="68">
        <v>344</v>
      </c>
      <c r="AA44" s="68">
        <v>-16.899999999999999</v>
      </c>
      <c r="AB44" s="68">
        <v>780</v>
      </c>
      <c r="AC44" s="68">
        <v>-28.8</v>
      </c>
      <c r="AD44" s="68">
        <v>2.2999999999999998</v>
      </c>
      <c r="AE44" s="68">
        <v>816</v>
      </c>
      <c r="AF44" s="68">
        <v>75.5</v>
      </c>
      <c r="AG44" s="68">
        <v>2013</v>
      </c>
      <c r="AH44" s="68">
        <v>102.3</v>
      </c>
      <c r="AI44" s="68">
        <v>2.5</v>
      </c>
      <c r="AJ44" s="68">
        <v>396</v>
      </c>
      <c r="AK44" s="68">
        <v>11.9</v>
      </c>
      <c r="AL44" s="68">
        <v>993</v>
      </c>
      <c r="AM44" s="68">
        <v>18.100000000000001</v>
      </c>
      <c r="AN44" s="68">
        <v>2.5</v>
      </c>
      <c r="AO44" s="68">
        <v>423</v>
      </c>
      <c r="AP44" s="68">
        <v>-2.8</v>
      </c>
      <c r="AQ44" s="68">
        <v>1046</v>
      </c>
      <c r="AR44" s="68">
        <v>2.1</v>
      </c>
      <c r="AS44" s="68">
        <v>2.5</v>
      </c>
      <c r="AT44" s="68">
        <v>465</v>
      </c>
      <c r="AU44" s="68">
        <v>30.3</v>
      </c>
      <c r="AV44" s="68">
        <v>1039</v>
      </c>
      <c r="AW44" s="68">
        <v>32.5</v>
      </c>
      <c r="AX44" s="68">
        <v>2.2000000000000002</v>
      </c>
      <c r="AY44" s="68">
        <v>379</v>
      </c>
      <c r="AZ44" s="68">
        <v>-37.1</v>
      </c>
      <c r="BA44" s="68">
        <v>812</v>
      </c>
      <c r="BB44" s="68">
        <v>-53.3</v>
      </c>
      <c r="BC44" s="68">
        <v>2.1</v>
      </c>
      <c r="BD44" s="68">
        <v>465</v>
      </c>
      <c r="BE44" s="68">
        <v>33.6</v>
      </c>
      <c r="BF44" s="68">
        <v>878</v>
      </c>
      <c r="BG44" s="68">
        <v>14.6</v>
      </c>
      <c r="BH44" s="68">
        <v>1.9</v>
      </c>
      <c r="BI44" s="68">
        <v>662</v>
      </c>
      <c r="BJ44" s="68">
        <v>26.3</v>
      </c>
      <c r="BK44" s="68">
        <v>1631</v>
      </c>
      <c r="BL44" s="68">
        <v>39.5</v>
      </c>
      <c r="BM44" s="68">
        <v>2.5</v>
      </c>
    </row>
    <row r="45" spans="1:65" x14ac:dyDescent="0.3">
      <c r="A45" s="74" t="s">
        <v>61</v>
      </c>
      <c r="B45" s="28">
        <f>IF('2026'!K45="",'2024'!F45,IF('2026'!P45="",SUM('2024'!F45,'2024'!K45),IF('2026'!U45="",SUM('2024'!F45,'2024'!K45,'2024'!P45),IF('2026'!Z45="",SUM('2024'!F45,'2024'!K45,'2024'!P45,U45),IF('2026'!AE45="",SUM('2024'!F45,'2024'!K45,'2024'!P45,U45,'2024'!Z45),IF('2026'!AJ45="",SUM('2024'!F45,'2024'!K45,'2024'!P45,U45,'2024'!Z45,'2024'!AE45),IF('2026'!AO45="",SUM('2024'!F45,'2024'!K45,'2024'!P45,U45,'2024'!Z45,'2024'!AE45,'2024'!AJ45),IF('2026'!AT45="",SUM('2024'!F45,'2024'!K45,'2024'!P45,U45,'2024'!Z45,'2024'!AE45,'2024'!AJ45,'2024'!AO45),IF('2026'!AY45="",SUM('2024'!F45,'2024'!K45,'2024'!P45,U45,'2024'!Z45,'2024'!AE45,'2024'!AJ45,'2024'!AO45,'2024'!AT45),IF('2026'!BD45="",SUM('2024'!F45,'2024'!K45,'2024'!P45,U45,'2024'!Z45,'2024'!AE45,'2024'!AJ45,'2024'!AO45,'2024'!AT45,'2024'!AY45),IF('2026'!BI45="",SUM('2024'!F45,'2024'!K45,'2024'!P45,U45,'2024'!Z45,'2024'!AE45,'2024'!AJ45,'2024'!AO45,'2024'!AT45,'2024'!AY45,'2024'!BD45),SUM('2024'!F45,'2024'!K45,'2024'!P45,U45,'2024'!Z45,'2024'!AE45,'2024'!AJ45,'2024'!AO45,'2024'!AT45,'2024'!AY45,'2024'!BD45,'2024'!BI45))))))))))))</f>
        <v>45334</v>
      </c>
      <c r="C45" s="29"/>
      <c r="D45" s="28">
        <f>IF('2026'!M45="",'2024'!H45,IF('2026'!R45="",SUM('2024'!H45,'2024'!M45),IF('2026'!W45="",SUM('2024'!H45,'2024'!M45,'2024'!R45),IF('2026'!AB45="",SUM('2024'!H45,'2024'!M45,'2024'!R45,W45),IF('2026'!AG45="",SUM('2024'!H45,'2024'!M45,'2024'!R45,W45,'2024'!AB45),IF('2026'!AL45="",SUM('2024'!H45,'2024'!M45,'2024'!R45,W45,'2024'!AB45,'2024'!AG45),IF('2026'!AQ45="",SUM('2024'!H45,'2024'!M45,'2024'!R45,W45,'2024'!AB45,'2024'!AG45,'2024'!AL45),IF('2026'!AV45="",SUM('2024'!H45,'2024'!M45,'2024'!R45,W45,'2024'!AB45,'2024'!AG45,'2024'!AL45,'2024'!AQ45),IF('2026'!BA45="",SUM('2024'!H45,'2024'!M45,'2024'!R45,W45,'2024'!AB45,'2024'!AG45,'2024'!AL45,'2024'!AQ45,'2024'!AV45),IF('2026'!BF45="",SUM('2024'!H45,'2024'!M45,'2024'!R45,W45,'2024'!AB45,'2024'!AG45,'2024'!AL45,'2024'!AQ45,'2024'!AV45,'2024'!BA45),IF('2026'!BK45="",SUM('2024'!H45,'2024'!M45,'2024'!R45,W45,'2024'!AB45,'2024'!AG45,'2024'!AL45,'2024'!AQ45,'2024'!AV45,'2024'!BA45,'2024'!BF45),SUM('2024'!H45,'2024'!M45,'2024'!R45,W45,'2024'!AB45,'2024'!AG45,'2024'!AL45,'2024'!AQ45,'2024'!AV45,'2024'!BA45,'2024'!BF45,'2024'!BK45))))))))))))</f>
        <v>97270</v>
      </c>
      <c r="E45" s="29"/>
      <c r="F45" s="68">
        <v>8169</v>
      </c>
      <c r="G45" s="68">
        <v>5.0999999999999996</v>
      </c>
      <c r="H45" s="68">
        <v>18267</v>
      </c>
      <c r="I45" s="68">
        <v>17.100000000000001</v>
      </c>
      <c r="J45" s="68">
        <v>2.2000000000000002</v>
      </c>
      <c r="K45" s="68">
        <v>7361</v>
      </c>
      <c r="L45" s="68">
        <v>-10.7</v>
      </c>
      <c r="M45" s="68">
        <v>15387</v>
      </c>
      <c r="N45" s="68">
        <v>-9.6999999999999993</v>
      </c>
      <c r="O45" s="68">
        <v>2.1</v>
      </c>
      <c r="P45" s="68">
        <v>9723</v>
      </c>
      <c r="Q45" s="68">
        <v>-6.7</v>
      </c>
      <c r="R45" s="68">
        <v>20723</v>
      </c>
      <c r="S45" s="68">
        <v>-13.2</v>
      </c>
      <c r="T45" s="68">
        <v>2.1</v>
      </c>
      <c r="U45" s="68">
        <v>9504</v>
      </c>
      <c r="V45" s="68">
        <v>4.5</v>
      </c>
      <c r="W45" s="68">
        <v>19312</v>
      </c>
      <c r="X45" s="68">
        <v>-3.4</v>
      </c>
      <c r="Y45" s="68">
        <v>2</v>
      </c>
      <c r="Z45" s="68">
        <v>10577</v>
      </c>
      <c r="AA45" s="68">
        <v>-8</v>
      </c>
      <c r="AB45" s="68">
        <v>23581</v>
      </c>
      <c r="AC45" s="68">
        <v>-3.1</v>
      </c>
      <c r="AD45" s="68">
        <v>2.2000000000000002</v>
      </c>
      <c r="AE45" s="68">
        <v>18751</v>
      </c>
      <c r="AF45" s="68">
        <v>86.5</v>
      </c>
      <c r="AG45" s="68">
        <v>40539</v>
      </c>
      <c r="AH45" s="68">
        <v>85.9</v>
      </c>
      <c r="AI45" s="68">
        <v>2.2000000000000002</v>
      </c>
      <c r="AJ45" s="68">
        <v>10145</v>
      </c>
      <c r="AK45" s="68">
        <v>34.299999999999997</v>
      </c>
      <c r="AL45" s="68">
        <v>23579</v>
      </c>
      <c r="AM45" s="68">
        <v>15.9</v>
      </c>
      <c r="AN45" s="68">
        <v>2.2999999999999998</v>
      </c>
      <c r="AO45" s="68">
        <v>12025</v>
      </c>
      <c r="AP45" s="68">
        <v>50.2</v>
      </c>
      <c r="AQ45" s="68">
        <v>23088</v>
      </c>
      <c r="AR45" s="68">
        <v>13.3</v>
      </c>
      <c r="AS45" s="68">
        <v>1.9</v>
      </c>
      <c r="AT45" s="68">
        <v>13659</v>
      </c>
      <c r="AU45" s="68">
        <v>15.7</v>
      </c>
      <c r="AV45" s="68">
        <v>28468</v>
      </c>
      <c r="AW45" s="68">
        <v>12.2</v>
      </c>
      <c r="AX45" s="68">
        <v>2.1</v>
      </c>
      <c r="AY45" s="68">
        <v>11549</v>
      </c>
      <c r="AZ45" s="68">
        <v>7.6</v>
      </c>
      <c r="BA45" s="68">
        <v>23466</v>
      </c>
      <c r="BB45" s="68">
        <v>-3.7</v>
      </c>
      <c r="BC45" s="68">
        <v>2</v>
      </c>
      <c r="BD45" s="68">
        <v>11347</v>
      </c>
      <c r="BE45" s="68">
        <v>19.3</v>
      </c>
      <c r="BF45" s="68">
        <v>23001</v>
      </c>
      <c r="BG45" s="68">
        <v>17.2</v>
      </c>
      <c r="BH45" s="68">
        <v>2</v>
      </c>
      <c r="BI45" s="68">
        <v>9661</v>
      </c>
      <c r="BJ45" s="68">
        <v>2.8</v>
      </c>
      <c r="BK45" s="68">
        <v>17837</v>
      </c>
      <c r="BL45" s="68">
        <v>1.4</v>
      </c>
      <c r="BM45" s="68">
        <v>1.8</v>
      </c>
    </row>
    <row r="46" spans="1:65" x14ac:dyDescent="0.3">
      <c r="A46" s="74" t="s">
        <v>62</v>
      </c>
      <c r="B46" s="28">
        <f>IF('2026'!K46="",'2024'!F46,IF('2026'!P46="",SUM('2024'!F46,'2024'!K46),IF('2026'!U46="",SUM('2024'!F46,'2024'!K46,'2024'!P46),IF('2026'!Z46="",SUM('2024'!F46,'2024'!K46,'2024'!P46,U46),IF('2026'!AE46="",SUM('2024'!F46,'2024'!K46,'2024'!P46,U46,'2024'!Z46),IF('2026'!AJ46="",SUM('2024'!F46,'2024'!K46,'2024'!P46,U46,'2024'!Z46,'2024'!AE46),IF('2026'!AO46="",SUM('2024'!F46,'2024'!K46,'2024'!P46,U46,'2024'!Z46,'2024'!AE46,'2024'!AJ46),IF('2026'!AT46="",SUM('2024'!F46,'2024'!K46,'2024'!P46,U46,'2024'!Z46,'2024'!AE46,'2024'!AJ46,'2024'!AO46),IF('2026'!AY46="",SUM('2024'!F46,'2024'!K46,'2024'!P46,U46,'2024'!Z46,'2024'!AE46,'2024'!AJ46,'2024'!AO46,'2024'!AT46),IF('2026'!BD46="",SUM('2024'!F46,'2024'!K46,'2024'!P46,U46,'2024'!Z46,'2024'!AE46,'2024'!AJ46,'2024'!AO46,'2024'!AT46,'2024'!AY46),IF('2026'!BI46="",SUM('2024'!F46,'2024'!K46,'2024'!P46,U46,'2024'!Z46,'2024'!AE46,'2024'!AJ46,'2024'!AO46,'2024'!AT46,'2024'!AY46,'2024'!BD46),SUM('2024'!F46,'2024'!K46,'2024'!P46,U46,'2024'!Z46,'2024'!AE46,'2024'!AJ46,'2024'!AO46,'2024'!AT46,'2024'!AY46,'2024'!BD46,'2024'!BI46))))))))))))</f>
        <v>2820</v>
      </c>
      <c r="C46" s="29"/>
      <c r="D46" s="28">
        <f>IF('2026'!M46="",'2024'!H46,IF('2026'!R46="",SUM('2024'!H46,'2024'!M46),IF('2026'!W46="",SUM('2024'!H46,'2024'!M46,'2024'!R46),IF('2026'!AB46="",SUM('2024'!H46,'2024'!M46,'2024'!R46,W46),IF('2026'!AG46="",SUM('2024'!H46,'2024'!M46,'2024'!R46,W46,'2024'!AB46),IF('2026'!AL46="",SUM('2024'!H46,'2024'!M46,'2024'!R46,W46,'2024'!AB46,'2024'!AG46),IF('2026'!AQ46="",SUM('2024'!H46,'2024'!M46,'2024'!R46,W46,'2024'!AB46,'2024'!AG46,'2024'!AL46),IF('2026'!AV46="",SUM('2024'!H46,'2024'!M46,'2024'!R46,W46,'2024'!AB46,'2024'!AG46,'2024'!AL46,'2024'!AQ46),IF('2026'!BA46="",SUM('2024'!H46,'2024'!M46,'2024'!R46,W46,'2024'!AB46,'2024'!AG46,'2024'!AL46,'2024'!AQ46,'2024'!AV46),IF('2026'!BF46="",SUM('2024'!H46,'2024'!M46,'2024'!R46,W46,'2024'!AB46,'2024'!AG46,'2024'!AL46,'2024'!AQ46,'2024'!AV46,'2024'!BA46),IF('2026'!BK46="",SUM('2024'!H46,'2024'!M46,'2024'!R46,W46,'2024'!AB46,'2024'!AG46,'2024'!AL46,'2024'!AQ46,'2024'!AV46,'2024'!BA46,'2024'!BF46),SUM('2024'!H46,'2024'!M46,'2024'!R46,W46,'2024'!AB46,'2024'!AG46,'2024'!AL46,'2024'!AQ46,'2024'!AV46,'2024'!BA46,'2024'!BF46,'2024'!BK46))))))))))))</f>
        <v>7279</v>
      </c>
      <c r="E46" s="29"/>
      <c r="F46" s="68">
        <v>404</v>
      </c>
      <c r="G46" s="68">
        <v>18.5</v>
      </c>
      <c r="H46" s="68">
        <v>1082</v>
      </c>
      <c r="I46" s="68">
        <v>16.8</v>
      </c>
      <c r="J46" s="68">
        <v>2.7</v>
      </c>
      <c r="K46" s="68">
        <v>316</v>
      </c>
      <c r="L46" s="68">
        <v>-46.2</v>
      </c>
      <c r="M46" s="68">
        <v>894</v>
      </c>
      <c r="N46" s="68">
        <v>-41.5</v>
      </c>
      <c r="O46" s="68">
        <v>2.8</v>
      </c>
      <c r="P46" s="68">
        <v>742</v>
      </c>
      <c r="Q46" s="68">
        <v>-10.1</v>
      </c>
      <c r="R46" s="68">
        <v>1931</v>
      </c>
      <c r="S46" s="68">
        <v>-5.9</v>
      </c>
      <c r="T46" s="68">
        <v>2.6</v>
      </c>
      <c r="U46" s="68">
        <v>610</v>
      </c>
      <c r="V46" s="68">
        <v>49.9</v>
      </c>
      <c r="W46" s="68">
        <v>1523</v>
      </c>
      <c r="X46" s="68">
        <v>67</v>
      </c>
      <c r="Y46" s="68">
        <v>2.5</v>
      </c>
      <c r="Z46" s="68">
        <v>748</v>
      </c>
      <c r="AA46" s="68">
        <v>-22.3</v>
      </c>
      <c r="AB46" s="68">
        <v>1849</v>
      </c>
      <c r="AC46" s="68">
        <v>-18.600000000000001</v>
      </c>
      <c r="AD46" s="68">
        <v>2.5</v>
      </c>
      <c r="AE46" s="68">
        <v>1091</v>
      </c>
      <c r="AF46" s="68">
        <v>0.6</v>
      </c>
      <c r="AG46" s="68">
        <v>3067</v>
      </c>
      <c r="AH46" s="68">
        <v>17</v>
      </c>
      <c r="AI46" s="68">
        <v>2.8</v>
      </c>
      <c r="AJ46" s="68">
        <v>727</v>
      </c>
      <c r="AK46" s="68">
        <v>24.5</v>
      </c>
      <c r="AL46" s="68">
        <v>1589</v>
      </c>
      <c r="AM46" s="68">
        <v>28.2</v>
      </c>
      <c r="AN46" s="68">
        <v>2.2000000000000002</v>
      </c>
      <c r="AO46" s="68">
        <v>492</v>
      </c>
      <c r="AP46" s="68">
        <v>-11.4</v>
      </c>
      <c r="AQ46" s="68">
        <v>1240</v>
      </c>
      <c r="AR46" s="68">
        <v>-21.1</v>
      </c>
      <c r="AS46" s="68">
        <v>2.5</v>
      </c>
      <c r="AT46" s="68">
        <v>671</v>
      </c>
      <c r="AU46" s="68">
        <v>7.9</v>
      </c>
      <c r="AV46" s="68">
        <v>1803</v>
      </c>
      <c r="AW46" s="68">
        <v>23.7</v>
      </c>
      <c r="AX46" s="68">
        <v>2.7</v>
      </c>
      <c r="AY46" s="68">
        <v>534</v>
      </c>
      <c r="AZ46" s="68">
        <v>-37.799999999999997</v>
      </c>
      <c r="BA46" s="68">
        <v>1240</v>
      </c>
      <c r="BB46" s="68">
        <v>-38.700000000000003</v>
      </c>
      <c r="BC46" s="68">
        <v>2.2999999999999998</v>
      </c>
      <c r="BD46" s="68">
        <v>544</v>
      </c>
      <c r="BE46" s="68">
        <v>13.1</v>
      </c>
      <c r="BF46" s="68">
        <v>1588</v>
      </c>
      <c r="BG46" s="68">
        <v>40.200000000000003</v>
      </c>
      <c r="BH46" s="68">
        <v>2.9</v>
      </c>
      <c r="BI46" s="68">
        <v>587</v>
      </c>
      <c r="BJ46" s="68">
        <v>11</v>
      </c>
      <c r="BK46" s="68">
        <v>1323</v>
      </c>
      <c r="BL46" s="68">
        <v>1.1000000000000001</v>
      </c>
      <c r="BM46" s="68">
        <v>2.2999999999999998</v>
      </c>
    </row>
    <row r="47" spans="1:65" x14ac:dyDescent="0.3">
      <c r="A47" s="74" t="s">
        <v>63</v>
      </c>
      <c r="B47" s="28">
        <f>IF('2026'!K47="",'2024'!F47,IF('2026'!P47="",SUM('2024'!F47,'2024'!K47),IF('2026'!U47="",SUM('2024'!F47,'2024'!K47,'2024'!P47),IF('2026'!Z47="",SUM('2024'!F47,'2024'!K47,'2024'!P47,U47),IF('2026'!AE47="",SUM('2024'!F47,'2024'!K47,'2024'!P47,U47,'2024'!Z47),IF('2026'!AJ47="",SUM('2024'!F47,'2024'!K47,'2024'!P47,U47,'2024'!Z47,'2024'!AE47),IF('2026'!AO47="",SUM('2024'!F47,'2024'!K47,'2024'!P47,U47,'2024'!Z47,'2024'!AE47,'2024'!AJ47),IF('2026'!AT47="",SUM('2024'!F47,'2024'!K47,'2024'!P47,U47,'2024'!Z47,'2024'!AE47,'2024'!AJ47,'2024'!AO47),IF('2026'!AY47="",SUM('2024'!F47,'2024'!K47,'2024'!P47,U47,'2024'!Z47,'2024'!AE47,'2024'!AJ47,'2024'!AO47,'2024'!AT47),IF('2026'!BD47="",SUM('2024'!F47,'2024'!K47,'2024'!P47,U47,'2024'!Z47,'2024'!AE47,'2024'!AJ47,'2024'!AO47,'2024'!AT47,'2024'!AY47),IF('2026'!BI47="",SUM('2024'!F47,'2024'!K47,'2024'!P47,U47,'2024'!Z47,'2024'!AE47,'2024'!AJ47,'2024'!AO47,'2024'!AT47,'2024'!AY47,'2024'!BD47),SUM('2024'!F47,'2024'!K47,'2024'!P47,U47,'2024'!Z47,'2024'!AE47,'2024'!AJ47,'2024'!AO47,'2024'!AT47,'2024'!AY47,'2024'!BD47,'2024'!BI47))))))))))))</f>
        <v>13362</v>
      </c>
      <c r="C47" s="29"/>
      <c r="D47" s="28">
        <f>IF('2026'!M47="",'2024'!H47,IF('2026'!R47="",SUM('2024'!H47,'2024'!M47),IF('2026'!W47="",SUM('2024'!H47,'2024'!M47,'2024'!R47),IF('2026'!AB47="",SUM('2024'!H47,'2024'!M47,'2024'!R47,W47),IF('2026'!AG47="",SUM('2024'!H47,'2024'!M47,'2024'!R47,W47,'2024'!AB47),IF('2026'!AL47="",SUM('2024'!H47,'2024'!M47,'2024'!R47,W47,'2024'!AB47,'2024'!AG47),IF('2026'!AQ47="",SUM('2024'!H47,'2024'!M47,'2024'!R47,W47,'2024'!AB47,'2024'!AG47,'2024'!AL47),IF('2026'!AV47="",SUM('2024'!H47,'2024'!M47,'2024'!R47,W47,'2024'!AB47,'2024'!AG47,'2024'!AL47,'2024'!AQ47),IF('2026'!BA47="",SUM('2024'!H47,'2024'!M47,'2024'!R47,W47,'2024'!AB47,'2024'!AG47,'2024'!AL47,'2024'!AQ47,'2024'!AV47),IF('2026'!BF47="",SUM('2024'!H47,'2024'!M47,'2024'!R47,W47,'2024'!AB47,'2024'!AG47,'2024'!AL47,'2024'!AQ47,'2024'!AV47,'2024'!BA47),IF('2026'!BK47="",SUM('2024'!H47,'2024'!M47,'2024'!R47,W47,'2024'!AB47,'2024'!AG47,'2024'!AL47,'2024'!AQ47,'2024'!AV47,'2024'!BA47,'2024'!BF47),SUM('2024'!H47,'2024'!M47,'2024'!R47,W47,'2024'!AB47,'2024'!AG47,'2024'!AL47,'2024'!AQ47,'2024'!AV47,'2024'!BA47,'2024'!BF47,'2024'!BK47))))))))))))</f>
        <v>35707</v>
      </c>
      <c r="E47" s="29"/>
      <c r="F47" s="68">
        <v>2439</v>
      </c>
      <c r="G47" s="68">
        <v>49.2</v>
      </c>
      <c r="H47" s="68">
        <v>6560</v>
      </c>
      <c r="I47" s="68">
        <v>-0.8</v>
      </c>
      <c r="J47" s="68">
        <v>2.7</v>
      </c>
      <c r="K47" s="68">
        <v>2393</v>
      </c>
      <c r="L47" s="68">
        <v>36.4</v>
      </c>
      <c r="M47" s="68">
        <v>6123</v>
      </c>
      <c r="N47" s="68">
        <v>-1</v>
      </c>
      <c r="O47" s="68">
        <v>2.6</v>
      </c>
      <c r="P47" s="68">
        <v>2316</v>
      </c>
      <c r="Q47" s="68">
        <v>-7.9</v>
      </c>
      <c r="R47" s="68">
        <v>6488</v>
      </c>
      <c r="S47" s="68">
        <v>-20.7</v>
      </c>
      <c r="T47" s="68">
        <v>2.8</v>
      </c>
      <c r="U47" s="68">
        <v>2734</v>
      </c>
      <c r="V47" s="68">
        <v>53</v>
      </c>
      <c r="W47" s="68">
        <v>7368</v>
      </c>
      <c r="X47" s="68">
        <v>28.6</v>
      </c>
      <c r="Y47" s="68">
        <v>2.7</v>
      </c>
      <c r="Z47" s="68">
        <v>3480</v>
      </c>
      <c r="AA47" s="68">
        <v>-7.6</v>
      </c>
      <c r="AB47" s="68">
        <v>9168</v>
      </c>
      <c r="AC47" s="68">
        <v>-14.7</v>
      </c>
      <c r="AD47" s="68">
        <v>2.6</v>
      </c>
      <c r="AE47" s="68">
        <v>3749</v>
      </c>
      <c r="AF47" s="68">
        <v>8.4</v>
      </c>
      <c r="AG47" s="68">
        <v>10778</v>
      </c>
      <c r="AH47" s="68">
        <v>-8.8000000000000007</v>
      </c>
      <c r="AI47" s="68">
        <v>2.9</v>
      </c>
      <c r="AJ47" s="68">
        <v>2896</v>
      </c>
      <c r="AK47" s="68">
        <v>15.6</v>
      </c>
      <c r="AL47" s="68">
        <v>7719</v>
      </c>
      <c r="AM47" s="68">
        <v>4.3</v>
      </c>
      <c r="AN47" s="68">
        <v>2.7</v>
      </c>
      <c r="AO47" s="68">
        <v>3032</v>
      </c>
      <c r="AP47" s="68">
        <v>33.9</v>
      </c>
      <c r="AQ47" s="68">
        <v>7754</v>
      </c>
      <c r="AR47" s="68">
        <v>-5.0999999999999996</v>
      </c>
      <c r="AS47" s="68">
        <v>2.6</v>
      </c>
      <c r="AT47" s="68">
        <v>3193</v>
      </c>
      <c r="AU47" s="68">
        <v>8.1</v>
      </c>
      <c r="AV47" s="68">
        <v>7972</v>
      </c>
      <c r="AW47" s="68">
        <v>-8.8000000000000007</v>
      </c>
      <c r="AX47" s="68">
        <v>2.5</v>
      </c>
      <c r="AY47" s="68">
        <v>3178</v>
      </c>
      <c r="AZ47" s="68">
        <v>-19.5</v>
      </c>
      <c r="BA47" s="68">
        <v>7731</v>
      </c>
      <c r="BB47" s="68">
        <v>-33.4</v>
      </c>
      <c r="BC47" s="68">
        <v>2.4</v>
      </c>
      <c r="BD47" s="68">
        <v>3380</v>
      </c>
      <c r="BE47" s="68">
        <v>4.0999999999999996</v>
      </c>
      <c r="BF47" s="68">
        <v>9246</v>
      </c>
      <c r="BG47" s="68">
        <v>3.3</v>
      </c>
      <c r="BH47" s="68">
        <v>2.7</v>
      </c>
      <c r="BI47" s="68">
        <v>3018</v>
      </c>
      <c r="BJ47" s="68">
        <v>29.1</v>
      </c>
      <c r="BK47" s="68">
        <v>8060</v>
      </c>
      <c r="BL47" s="68">
        <v>31</v>
      </c>
      <c r="BM47" s="68">
        <v>2.7</v>
      </c>
    </row>
    <row r="48" spans="1:65" x14ac:dyDescent="0.3">
      <c r="A48" s="74" t="s">
        <v>64</v>
      </c>
      <c r="B48" s="28">
        <f>IF('2026'!K48="",'2024'!F48,IF('2026'!P48="",SUM('2024'!F48,'2024'!K48),IF('2026'!U48="",SUM('2024'!F48,'2024'!K48,'2024'!P48),IF('2026'!Z48="",SUM('2024'!F48,'2024'!K48,'2024'!P48,U48),IF('2026'!AE48="",SUM('2024'!F48,'2024'!K48,'2024'!P48,U48,'2024'!Z48),IF('2026'!AJ48="",SUM('2024'!F48,'2024'!K48,'2024'!P48,U48,'2024'!Z48,'2024'!AE48),IF('2026'!AO48="",SUM('2024'!F48,'2024'!K48,'2024'!P48,U48,'2024'!Z48,'2024'!AE48,'2024'!AJ48),IF('2026'!AT48="",SUM('2024'!F48,'2024'!K48,'2024'!P48,U48,'2024'!Z48,'2024'!AE48,'2024'!AJ48,'2024'!AO48),IF('2026'!AY48="",SUM('2024'!F48,'2024'!K48,'2024'!P48,U48,'2024'!Z48,'2024'!AE48,'2024'!AJ48,'2024'!AO48,'2024'!AT48),IF('2026'!BD48="",SUM('2024'!F48,'2024'!K48,'2024'!P48,U48,'2024'!Z48,'2024'!AE48,'2024'!AJ48,'2024'!AO48,'2024'!AT48,'2024'!AY48),IF('2026'!BI48="",SUM('2024'!F48,'2024'!K48,'2024'!P48,U48,'2024'!Z48,'2024'!AE48,'2024'!AJ48,'2024'!AO48,'2024'!AT48,'2024'!AY48,'2024'!BD48),SUM('2024'!F48,'2024'!K48,'2024'!P48,U48,'2024'!Z48,'2024'!AE48,'2024'!AJ48,'2024'!AO48,'2024'!AT48,'2024'!AY48,'2024'!BD48,'2024'!BI48))))))))))))</f>
        <v>18639</v>
      </c>
      <c r="C48" s="29"/>
      <c r="D48" s="28">
        <f>IF('2026'!M48="",'2024'!H48,IF('2026'!R48="",SUM('2024'!H48,'2024'!M48),IF('2026'!W48="",SUM('2024'!H48,'2024'!M48,'2024'!R48),IF('2026'!AB48="",SUM('2024'!H48,'2024'!M48,'2024'!R48,W48),IF('2026'!AG48="",SUM('2024'!H48,'2024'!M48,'2024'!R48,W48,'2024'!AB48),IF('2026'!AL48="",SUM('2024'!H48,'2024'!M48,'2024'!R48,W48,'2024'!AB48,'2024'!AG48),IF('2026'!AQ48="",SUM('2024'!H48,'2024'!M48,'2024'!R48,W48,'2024'!AB48,'2024'!AG48,'2024'!AL48),IF('2026'!AV48="",SUM('2024'!H48,'2024'!M48,'2024'!R48,W48,'2024'!AB48,'2024'!AG48,'2024'!AL48,'2024'!AQ48),IF('2026'!BA48="",SUM('2024'!H48,'2024'!M48,'2024'!R48,W48,'2024'!AB48,'2024'!AG48,'2024'!AL48,'2024'!AQ48,'2024'!AV48),IF('2026'!BF48="",SUM('2024'!H48,'2024'!M48,'2024'!R48,W48,'2024'!AB48,'2024'!AG48,'2024'!AL48,'2024'!AQ48,'2024'!AV48,'2024'!BA48),IF('2026'!BK48="",SUM('2024'!H48,'2024'!M48,'2024'!R48,W48,'2024'!AB48,'2024'!AG48,'2024'!AL48,'2024'!AQ48,'2024'!AV48,'2024'!BA48,'2024'!BF48),SUM('2024'!H48,'2024'!M48,'2024'!R48,W48,'2024'!AB48,'2024'!AG48,'2024'!AL48,'2024'!AQ48,'2024'!AV48,'2024'!BA48,'2024'!BF48,'2024'!BK48))))))))))))</f>
        <v>39907</v>
      </c>
      <c r="E48" s="29"/>
      <c r="F48" s="68">
        <v>3339</v>
      </c>
      <c r="G48" s="68">
        <v>0.3</v>
      </c>
      <c r="H48" s="68">
        <v>7725</v>
      </c>
      <c r="I48" s="68">
        <v>7.7</v>
      </c>
      <c r="J48" s="68">
        <v>2.2999999999999998</v>
      </c>
      <c r="K48" s="68">
        <v>2620</v>
      </c>
      <c r="L48" s="68">
        <v>-23.1</v>
      </c>
      <c r="M48" s="68">
        <v>7058</v>
      </c>
      <c r="N48" s="68">
        <v>0.3</v>
      </c>
      <c r="O48" s="68">
        <v>2.7</v>
      </c>
      <c r="P48" s="68">
        <v>3327</v>
      </c>
      <c r="Q48" s="68">
        <v>-28.3</v>
      </c>
      <c r="R48" s="68">
        <v>6811</v>
      </c>
      <c r="S48" s="68">
        <v>-37</v>
      </c>
      <c r="T48" s="68">
        <v>2</v>
      </c>
      <c r="U48" s="68">
        <v>4686</v>
      </c>
      <c r="V48" s="68">
        <v>21.8</v>
      </c>
      <c r="W48" s="68">
        <v>9160</v>
      </c>
      <c r="X48" s="68">
        <v>11.6</v>
      </c>
      <c r="Y48" s="68">
        <v>2</v>
      </c>
      <c r="Z48" s="68">
        <v>4667</v>
      </c>
      <c r="AA48" s="68">
        <v>-15.5</v>
      </c>
      <c r="AB48" s="68">
        <v>9153</v>
      </c>
      <c r="AC48" s="68">
        <v>-22.8</v>
      </c>
      <c r="AD48" s="68">
        <v>2</v>
      </c>
      <c r="AE48" s="68">
        <v>6438</v>
      </c>
      <c r="AF48" s="68">
        <v>20.8</v>
      </c>
      <c r="AG48" s="68">
        <v>13752</v>
      </c>
      <c r="AH48" s="68">
        <v>9.1</v>
      </c>
      <c r="AI48" s="68">
        <v>2.1</v>
      </c>
      <c r="AJ48" s="68">
        <v>7122</v>
      </c>
      <c r="AK48" s="68">
        <v>-0.3</v>
      </c>
      <c r="AL48" s="68">
        <v>14850</v>
      </c>
      <c r="AM48" s="68">
        <v>-17.2</v>
      </c>
      <c r="AN48" s="68">
        <v>2.1</v>
      </c>
      <c r="AO48" s="68">
        <v>7749</v>
      </c>
      <c r="AP48" s="68">
        <v>1.2</v>
      </c>
      <c r="AQ48" s="68">
        <v>18646</v>
      </c>
      <c r="AR48" s="68">
        <v>-15.4</v>
      </c>
      <c r="AS48" s="68">
        <v>2.4</v>
      </c>
      <c r="AT48" s="68">
        <v>6935</v>
      </c>
      <c r="AU48" s="68">
        <v>10.1</v>
      </c>
      <c r="AV48" s="68">
        <v>13817</v>
      </c>
      <c r="AW48" s="68">
        <v>0.6</v>
      </c>
      <c r="AX48" s="68">
        <v>2</v>
      </c>
      <c r="AY48" s="68">
        <v>5736</v>
      </c>
      <c r="AZ48" s="68">
        <v>-12.9</v>
      </c>
      <c r="BA48" s="68">
        <v>10989</v>
      </c>
      <c r="BB48" s="68">
        <v>-25</v>
      </c>
      <c r="BC48" s="68">
        <v>1.9</v>
      </c>
      <c r="BD48" s="68">
        <v>4989</v>
      </c>
      <c r="BE48" s="68">
        <v>5.6</v>
      </c>
      <c r="BF48" s="68">
        <v>10042</v>
      </c>
      <c r="BG48" s="68">
        <v>-4.5</v>
      </c>
      <c r="BH48" s="68">
        <v>2</v>
      </c>
      <c r="BI48" s="68">
        <v>5174</v>
      </c>
      <c r="BJ48" s="68">
        <v>21</v>
      </c>
      <c r="BK48" s="68">
        <v>10140</v>
      </c>
      <c r="BL48" s="68">
        <v>9.8000000000000007</v>
      </c>
      <c r="BM48" s="68">
        <v>2</v>
      </c>
    </row>
    <row r="49" spans="1:65" x14ac:dyDescent="0.3">
      <c r="A49" s="74" t="s">
        <v>65</v>
      </c>
      <c r="B49" s="28">
        <f>IF('2026'!K49="",'2024'!F49,IF('2026'!P49="",SUM('2024'!F49,'2024'!K49),IF('2026'!U49="",SUM('2024'!F49,'2024'!K49,'2024'!P49),IF('2026'!Z49="",SUM('2024'!F49,'2024'!K49,'2024'!P49,U49),IF('2026'!AE49="",SUM('2024'!F49,'2024'!K49,'2024'!P49,U49,'2024'!Z49),IF('2026'!AJ49="",SUM('2024'!F49,'2024'!K49,'2024'!P49,U49,'2024'!Z49,'2024'!AE49),IF('2026'!AO49="",SUM('2024'!F49,'2024'!K49,'2024'!P49,U49,'2024'!Z49,'2024'!AE49,'2024'!AJ49),IF('2026'!AT49="",SUM('2024'!F49,'2024'!K49,'2024'!P49,U49,'2024'!Z49,'2024'!AE49,'2024'!AJ49,'2024'!AO49),IF('2026'!AY49="",SUM('2024'!F49,'2024'!K49,'2024'!P49,U49,'2024'!Z49,'2024'!AE49,'2024'!AJ49,'2024'!AO49,'2024'!AT49),IF('2026'!BD49="",SUM('2024'!F49,'2024'!K49,'2024'!P49,U49,'2024'!Z49,'2024'!AE49,'2024'!AJ49,'2024'!AO49,'2024'!AT49,'2024'!AY49),IF('2026'!BI49="",SUM('2024'!F49,'2024'!K49,'2024'!P49,U49,'2024'!Z49,'2024'!AE49,'2024'!AJ49,'2024'!AO49,'2024'!AT49,'2024'!AY49,'2024'!BD49),SUM('2024'!F49,'2024'!K49,'2024'!P49,U49,'2024'!Z49,'2024'!AE49,'2024'!AJ49,'2024'!AO49,'2024'!AT49,'2024'!AY49,'2024'!BD49,'2024'!BI49))))))))))))</f>
        <v>49156</v>
      </c>
      <c r="C49" s="29"/>
      <c r="D49" s="28">
        <f>IF('2026'!M49="",'2024'!H49,IF('2026'!R49="",SUM('2024'!H49,'2024'!M49),IF('2026'!W49="",SUM('2024'!H49,'2024'!M49,'2024'!R49),IF('2026'!AB49="",SUM('2024'!H49,'2024'!M49,'2024'!R49,W49),IF('2026'!AG49="",SUM('2024'!H49,'2024'!M49,'2024'!R49,W49,'2024'!AB49),IF('2026'!AL49="",SUM('2024'!H49,'2024'!M49,'2024'!R49,W49,'2024'!AB49,'2024'!AG49),IF('2026'!AQ49="",SUM('2024'!H49,'2024'!M49,'2024'!R49,W49,'2024'!AB49,'2024'!AG49,'2024'!AL49),IF('2026'!AV49="",SUM('2024'!H49,'2024'!M49,'2024'!R49,W49,'2024'!AB49,'2024'!AG49,'2024'!AL49,'2024'!AQ49),IF('2026'!BA49="",SUM('2024'!H49,'2024'!M49,'2024'!R49,W49,'2024'!AB49,'2024'!AG49,'2024'!AL49,'2024'!AQ49,'2024'!AV49),IF('2026'!BF49="",SUM('2024'!H49,'2024'!M49,'2024'!R49,W49,'2024'!AB49,'2024'!AG49,'2024'!AL49,'2024'!AQ49,'2024'!AV49,'2024'!BA49),IF('2026'!BK49="",SUM('2024'!H49,'2024'!M49,'2024'!R49,W49,'2024'!AB49,'2024'!AG49,'2024'!AL49,'2024'!AQ49,'2024'!AV49,'2024'!BA49,'2024'!BF49),SUM('2024'!H49,'2024'!M49,'2024'!R49,W49,'2024'!AB49,'2024'!AG49,'2024'!AL49,'2024'!AQ49,'2024'!AV49,'2024'!BA49,'2024'!BF49,'2024'!BK49))))))))))))</f>
        <v>104297</v>
      </c>
      <c r="E49" s="29"/>
      <c r="F49" s="68">
        <v>8413</v>
      </c>
      <c r="G49" s="68">
        <v>312</v>
      </c>
      <c r="H49" s="68">
        <v>18483</v>
      </c>
      <c r="I49" s="68">
        <v>351</v>
      </c>
      <c r="J49" s="68">
        <v>2.2000000000000002</v>
      </c>
      <c r="K49" s="68">
        <v>5131</v>
      </c>
      <c r="L49" s="68">
        <v>16.600000000000001</v>
      </c>
      <c r="M49" s="68">
        <v>9953</v>
      </c>
      <c r="N49" s="68">
        <v>3</v>
      </c>
      <c r="O49" s="68">
        <v>1.9</v>
      </c>
      <c r="P49" s="68">
        <v>12566</v>
      </c>
      <c r="Q49" s="68">
        <v>69.2</v>
      </c>
      <c r="R49" s="68">
        <v>28483</v>
      </c>
      <c r="S49" s="68">
        <v>73.599999999999994</v>
      </c>
      <c r="T49" s="68">
        <v>2.2999999999999998</v>
      </c>
      <c r="U49" s="68">
        <v>12153</v>
      </c>
      <c r="V49" s="68">
        <v>95.5</v>
      </c>
      <c r="W49" s="68">
        <v>24841</v>
      </c>
      <c r="X49" s="68">
        <v>88.1</v>
      </c>
      <c r="Y49" s="68">
        <v>2</v>
      </c>
      <c r="Z49" s="68">
        <v>10893</v>
      </c>
      <c r="AA49" s="68">
        <v>23.3</v>
      </c>
      <c r="AB49" s="68">
        <v>22537</v>
      </c>
      <c r="AC49" s="68">
        <v>3.7</v>
      </c>
      <c r="AD49" s="68">
        <v>2.1</v>
      </c>
      <c r="AE49" s="68">
        <v>16591</v>
      </c>
      <c r="AF49" s="68">
        <v>12.1</v>
      </c>
      <c r="AG49" s="68">
        <v>36999</v>
      </c>
      <c r="AH49" s="68">
        <v>13.2</v>
      </c>
      <c r="AI49" s="68">
        <v>2.2000000000000002</v>
      </c>
      <c r="AJ49" s="68">
        <v>9665</v>
      </c>
      <c r="AK49" s="68">
        <v>66.3</v>
      </c>
      <c r="AL49" s="68">
        <v>17504</v>
      </c>
      <c r="AM49" s="68">
        <v>55</v>
      </c>
      <c r="AN49" s="68">
        <v>1.8</v>
      </c>
      <c r="AO49" s="68">
        <v>9011</v>
      </c>
      <c r="AP49" s="68">
        <v>31.7</v>
      </c>
      <c r="AQ49" s="68">
        <v>18925</v>
      </c>
      <c r="AR49" s="68">
        <v>34.700000000000003</v>
      </c>
      <c r="AS49" s="68">
        <v>2.1</v>
      </c>
      <c r="AT49" s="68">
        <v>12448</v>
      </c>
      <c r="AU49" s="68">
        <v>12.4</v>
      </c>
      <c r="AV49" s="68">
        <v>25655</v>
      </c>
      <c r="AW49" s="68">
        <v>11.2</v>
      </c>
      <c r="AX49" s="68">
        <v>2.1</v>
      </c>
      <c r="AY49" s="68">
        <v>11053</v>
      </c>
      <c r="AZ49" s="68">
        <v>-1.3</v>
      </c>
      <c r="BA49" s="68">
        <v>22256</v>
      </c>
      <c r="BB49" s="68">
        <v>-13.4</v>
      </c>
      <c r="BC49" s="68">
        <v>2</v>
      </c>
      <c r="BD49" s="68">
        <v>13187</v>
      </c>
      <c r="BE49" s="68">
        <v>5.4</v>
      </c>
      <c r="BF49" s="68">
        <v>28554</v>
      </c>
      <c r="BG49" s="68">
        <v>-0.3</v>
      </c>
      <c r="BH49" s="68">
        <v>2.2000000000000002</v>
      </c>
      <c r="BI49" s="68">
        <v>6809</v>
      </c>
      <c r="BJ49" s="68">
        <v>26.6</v>
      </c>
      <c r="BK49" s="68">
        <v>13039</v>
      </c>
      <c r="BL49" s="68">
        <v>17.399999999999999</v>
      </c>
      <c r="BM49" s="68">
        <v>1.9</v>
      </c>
    </row>
    <row r="50" spans="1:65" x14ac:dyDescent="0.3">
      <c r="A50" s="74" t="s">
        <v>66</v>
      </c>
      <c r="B50" s="28">
        <f>IF('2026'!K50="",'2024'!F50,IF('2026'!P50="",SUM('2024'!F50,'2024'!K50),IF('2026'!U50="",SUM('2024'!F50,'2024'!K50,'2024'!P50),IF('2026'!Z50="",SUM('2024'!F50,'2024'!K50,'2024'!P50,U50),IF('2026'!AE50="",SUM('2024'!F50,'2024'!K50,'2024'!P50,U50,'2024'!Z50),IF('2026'!AJ50="",SUM('2024'!F50,'2024'!K50,'2024'!P50,U50,'2024'!Z50,'2024'!AE50),IF('2026'!AO50="",SUM('2024'!F50,'2024'!K50,'2024'!P50,U50,'2024'!Z50,'2024'!AE50,'2024'!AJ50),IF('2026'!AT50="",SUM('2024'!F50,'2024'!K50,'2024'!P50,U50,'2024'!Z50,'2024'!AE50,'2024'!AJ50,'2024'!AO50),IF('2026'!AY50="",SUM('2024'!F50,'2024'!K50,'2024'!P50,U50,'2024'!Z50,'2024'!AE50,'2024'!AJ50,'2024'!AO50,'2024'!AT50),IF('2026'!BD50="",SUM('2024'!F50,'2024'!K50,'2024'!P50,U50,'2024'!Z50,'2024'!AE50,'2024'!AJ50,'2024'!AO50,'2024'!AT50,'2024'!AY50),IF('2026'!BI50="",SUM('2024'!F50,'2024'!K50,'2024'!P50,U50,'2024'!Z50,'2024'!AE50,'2024'!AJ50,'2024'!AO50,'2024'!AT50,'2024'!AY50,'2024'!BD50),SUM('2024'!F50,'2024'!K50,'2024'!P50,U50,'2024'!Z50,'2024'!AE50,'2024'!AJ50,'2024'!AO50,'2024'!AT50,'2024'!AY50,'2024'!BD50,'2024'!BI50))))))))))))</f>
        <v>16005</v>
      </c>
      <c r="C50" s="29"/>
      <c r="D50" s="28">
        <f>IF('2026'!M50="",'2024'!H50,IF('2026'!R50="",SUM('2024'!H50,'2024'!M50),IF('2026'!W50="",SUM('2024'!H50,'2024'!M50,'2024'!R50),IF('2026'!AB50="",SUM('2024'!H50,'2024'!M50,'2024'!R50,W50),IF('2026'!AG50="",SUM('2024'!H50,'2024'!M50,'2024'!R50,W50,'2024'!AB50),IF('2026'!AL50="",SUM('2024'!H50,'2024'!M50,'2024'!R50,W50,'2024'!AB50,'2024'!AG50),IF('2026'!AQ50="",SUM('2024'!H50,'2024'!M50,'2024'!R50,W50,'2024'!AB50,'2024'!AG50,'2024'!AL50),IF('2026'!AV50="",SUM('2024'!H50,'2024'!M50,'2024'!R50,W50,'2024'!AB50,'2024'!AG50,'2024'!AL50,'2024'!AQ50),IF('2026'!BA50="",SUM('2024'!H50,'2024'!M50,'2024'!R50,W50,'2024'!AB50,'2024'!AG50,'2024'!AL50,'2024'!AQ50,'2024'!AV50),IF('2026'!BF50="",SUM('2024'!H50,'2024'!M50,'2024'!R50,W50,'2024'!AB50,'2024'!AG50,'2024'!AL50,'2024'!AQ50,'2024'!AV50,'2024'!BA50),IF('2026'!BK50="",SUM('2024'!H50,'2024'!M50,'2024'!R50,W50,'2024'!AB50,'2024'!AG50,'2024'!AL50,'2024'!AQ50,'2024'!AV50,'2024'!BA50,'2024'!BF50),SUM('2024'!H50,'2024'!M50,'2024'!R50,W50,'2024'!AB50,'2024'!AG50,'2024'!AL50,'2024'!AQ50,'2024'!AV50,'2024'!BA50,'2024'!BF50,'2024'!BK50))))))))))))</f>
        <v>41446</v>
      </c>
      <c r="E50" s="29"/>
      <c r="F50" s="68">
        <v>2611</v>
      </c>
      <c r="G50" s="68">
        <v>77.599999999999994</v>
      </c>
      <c r="H50" s="68">
        <v>5850</v>
      </c>
      <c r="I50" s="68">
        <v>51.4</v>
      </c>
      <c r="J50" s="68">
        <v>2.2000000000000002</v>
      </c>
      <c r="K50" s="68">
        <v>2494</v>
      </c>
      <c r="L50" s="68">
        <v>23.3</v>
      </c>
      <c r="M50" s="68">
        <v>6544</v>
      </c>
      <c r="N50" s="68">
        <v>12.5</v>
      </c>
      <c r="O50" s="68">
        <v>2.6</v>
      </c>
      <c r="P50" s="68">
        <v>2950</v>
      </c>
      <c r="Q50" s="68">
        <v>21.5</v>
      </c>
      <c r="R50" s="68">
        <v>7935</v>
      </c>
      <c r="S50" s="68">
        <v>11.9</v>
      </c>
      <c r="T50" s="68">
        <v>2.7</v>
      </c>
      <c r="U50" s="68">
        <v>3526</v>
      </c>
      <c r="V50" s="68">
        <v>57</v>
      </c>
      <c r="W50" s="68">
        <v>9347</v>
      </c>
      <c r="X50" s="68">
        <v>39.1</v>
      </c>
      <c r="Y50" s="68">
        <v>2.7</v>
      </c>
      <c r="Z50" s="68">
        <v>4424</v>
      </c>
      <c r="AA50" s="68">
        <v>-4.7</v>
      </c>
      <c r="AB50" s="68">
        <v>11770</v>
      </c>
      <c r="AC50" s="68">
        <v>-6.3</v>
      </c>
      <c r="AD50" s="68">
        <v>2.7</v>
      </c>
      <c r="AE50" s="68">
        <v>4730</v>
      </c>
      <c r="AF50" s="68">
        <v>13.9</v>
      </c>
      <c r="AG50" s="68">
        <v>14712</v>
      </c>
      <c r="AH50" s="68">
        <v>38.299999999999997</v>
      </c>
      <c r="AI50" s="68">
        <v>3.1</v>
      </c>
      <c r="AJ50" s="68">
        <v>3025</v>
      </c>
      <c r="AK50" s="68">
        <v>67</v>
      </c>
      <c r="AL50" s="68">
        <v>7154</v>
      </c>
      <c r="AM50" s="68">
        <v>42.6</v>
      </c>
      <c r="AN50" s="68">
        <v>2.4</v>
      </c>
      <c r="AO50" s="68">
        <v>2582</v>
      </c>
      <c r="AP50" s="68">
        <v>22.3</v>
      </c>
      <c r="AQ50" s="68">
        <v>7496</v>
      </c>
      <c r="AR50" s="68">
        <v>17.5</v>
      </c>
      <c r="AS50" s="68">
        <v>2.9</v>
      </c>
      <c r="AT50" s="68">
        <v>3652</v>
      </c>
      <c r="AU50" s="68">
        <v>6.1</v>
      </c>
      <c r="AV50" s="68">
        <v>9404</v>
      </c>
      <c r="AW50" s="68">
        <v>1.9</v>
      </c>
      <c r="AX50" s="68">
        <v>2.6</v>
      </c>
      <c r="AY50" s="68">
        <v>3778</v>
      </c>
      <c r="AZ50" s="68">
        <v>-3.6</v>
      </c>
      <c r="BA50" s="68">
        <v>9409</v>
      </c>
      <c r="BB50" s="68">
        <v>-9.1999999999999993</v>
      </c>
      <c r="BC50" s="68">
        <v>2.5</v>
      </c>
      <c r="BD50" s="68">
        <v>4338</v>
      </c>
      <c r="BE50" s="68">
        <v>54.9</v>
      </c>
      <c r="BF50" s="68">
        <v>11179</v>
      </c>
      <c r="BG50" s="68">
        <v>40.6</v>
      </c>
      <c r="BH50" s="68">
        <v>2.6</v>
      </c>
      <c r="BI50" s="68">
        <v>2714</v>
      </c>
      <c r="BJ50" s="68">
        <v>8.1999999999999993</v>
      </c>
      <c r="BK50" s="68">
        <v>6639</v>
      </c>
      <c r="BL50" s="68">
        <v>15.7</v>
      </c>
      <c r="BM50" s="68">
        <v>2.4</v>
      </c>
    </row>
    <row r="51" spans="1:65" x14ac:dyDescent="0.3">
      <c r="A51" s="74" t="s">
        <v>67</v>
      </c>
      <c r="B51" s="28">
        <f>IF('2026'!K51="",'2024'!F51,IF('2026'!P51="",SUM('2024'!F51,'2024'!K51),IF('2026'!U51="",SUM('2024'!F51,'2024'!K51,'2024'!P51),IF('2026'!Z51="",SUM('2024'!F51,'2024'!K51,'2024'!P51,U51),IF('2026'!AE51="",SUM('2024'!F51,'2024'!K51,'2024'!P51,U51,'2024'!Z51),IF('2026'!AJ51="",SUM('2024'!F51,'2024'!K51,'2024'!P51,U51,'2024'!Z51,'2024'!AE51),IF('2026'!AO51="",SUM('2024'!F51,'2024'!K51,'2024'!P51,U51,'2024'!Z51,'2024'!AE51,'2024'!AJ51),IF('2026'!AT51="",SUM('2024'!F51,'2024'!K51,'2024'!P51,U51,'2024'!Z51,'2024'!AE51,'2024'!AJ51,'2024'!AO51),IF('2026'!AY51="",SUM('2024'!F51,'2024'!K51,'2024'!P51,U51,'2024'!Z51,'2024'!AE51,'2024'!AJ51,'2024'!AO51,'2024'!AT51),IF('2026'!BD51="",SUM('2024'!F51,'2024'!K51,'2024'!P51,U51,'2024'!Z51,'2024'!AE51,'2024'!AJ51,'2024'!AO51,'2024'!AT51,'2024'!AY51),IF('2026'!BI51="",SUM('2024'!F51,'2024'!K51,'2024'!P51,U51,'2024'!Z51,'2024'!AE51,'2024'!AJ51,'2024'!AO51,'2024'!AT51,'2024'!AY51,'2024'!BD51),SUM('2024'!F51,'2024'!K51,'2024'!P51,U51,'2024'!Z51,'2024'!AE51,'2024'!AJ51,'2024'!AO51,'2024'!AT51,'2024'!AY51,'2024'!BD51,'2024'!BI51))))))))))))</f>
        <v>6355</v>
      </c>
      <c r="C51" s="29"/>
      <c r="D51" s="28">
        <f>IF('2026'!M51="",'2024'!H51,IF('2026'!R51="",SUM('2024'!H51,'2024'!M51),IF('2026'!W51="",SUM('2024'!H51,'2024'!M51,'2024'!R51),IF('2026'!AB51="",SUM('2024'!H51,'2024'!M51,'2024'!R51,W51),IF('2026'!AG51="",SUM('2024'!H51,'2024'!M51,'2024'!R51,W51,'2024'!AB51),IF('2026'!AL51="",SUM('2024'!H51,'2024'!M51,'2024'!R51,W51,'2024'!AB51,'2024'!AG51),IF('2026'!AQ51="",SUM('2024'!H51,'2024'!M51,'2024'!R51,W51,'2024'!AB51,'2024'!AG51,'2024'!AL51),IF('2026'!AV51="",SUM('2024'!H51,'2024'!M51,'2024'!R51,W51,'2024'!AB51,'2024'!AG51,'2024'!AL51,'2024'!AQ51),IF('2026'!BA51="",SUM('2024'!H51,'2024'!M51,'2024'!R51,W51,'2024'!AB51,'2024'!AG51,'2024'!AL51,'2024'!AQ51,'2024'!AV51),IF('2026'!BF51="",SUM('2024'!H51,'2024'!M51,'2024'!R51,W51,'2024'!AB51,'2024'!AG51,'2024'!AL51,'2024'!AQ51,'2024'!AV51,'2024'!BA51),IF('2026'!BK51="",SUM('2024'!H51,'2024'!M51,'2024'!R51,W51,'2024'!AB51,'2024'!AG51,'2024'!AL51,'2024'!AQ51,'2024'!AV51,'2024'!BA51,'2024'!BF51),SUM('2024'!H51,'2024'!M51,'2024'!R51,W51,'2024'!AB51,'2024'!AG51,'2024'!AL51,'2024'!AQ51,'2024'!AV51,'2024'!BA51,'2024'!BF51,'2024'!BK51))))))))))))</f>
        <v>14127</v>
      </c>
      <c r="E51" s="29"/>
      <c r="F51" s="68">
        <v>1206</v>
      </c>
      <c r="G51" s="68">
        <v>12.4</v>
      </c>
      <c r="H51" s="68">
        <v>2560</v>
      </c>
      <c r="I51" s="68">
        <v>3.6</v>
      </c>
      <c r="J51" s="68">
        <v>2.1</v>
      </c>
      <c r="K51" s="68">
        <v>799</v>
      </c>
      <c r="L51" s="68">
        <v>-34.700000000000003</v>
      </c>
      <c r="M51" s="68">
        <v>1735</v>
      </c>
      <c r="N51" s="68">
        <v>-33.299999999999997</v>
      </c>
      <c r="O51" s="68">
        <v>2.2000000000000002</v>
      </c>
      <c r="P51" s="68">
        <v>1252</v>
      </c>
      <c r="Q51" s="68">
        <v>-28.3</v>
      </c>
      <c r="R51" s="68">
        <v>2732</v>
      </c>
      <c r="S51" s="68">
        <v>-37.6</v>
      </c>
      <c r="T51" s="68">
        <v>2.2000000000000002</v>
      </c>
      <c r="U51" s="68">
        <v>1282</v>
      </c>
      <c r="V51" s="68">
        <v>-12.6</v>
      </c>
      <c r="W51" s="68">
        <v>2727</v>
      </c>
      <c r="X51" s="68">
        <v>-13.5</v>
      </c>
      <c r="Y51" s="68">
        <v>2.1</v>
      </c>
      <c r="Z51" s="68">
        <v>1816</v>
      </c>
      <c r="AA51" s="68">
        <v>-12.3</v>
      </c>
      <c r="AB51" s="68">
        <v>4373</v>
      </c>
      <c r="AC51" s="68">
        <v>-7.5</v>
      </c>
      <c r="AD51" s="68">
        <v>2.4</v>
      </c>
      <c r="AE51" s="68">
        <v>4143</v>
      </c>
      <c r="AF51" s="68">
        <v>104.5</v>
      </c>
      <c r="AG51" s="68">
        <v>9299</v>
      </c>
      <c r="AH51" s="68">
        <v>106.4</v>
      </c>
      <c r="AI51" s="68">
        <v>2.2000000000000002</v>
      </c>
      <c r="AJ51" s="68">
        <v>2444</v>
      </c>
      <c r="AK51" s="68">
        <v>58.7</v>
      </c>
      <c r="AL51" s="68">
        <v>5458</v>
      </c>
      <c r="AM51" s="68">
        <v>39.9</v>
      </c>
      <c r="AN51" s="68">
        <v>2.2000000000000002</v>
      </c>
      <c r="AO51" s="68">
        <v>1242</v>
      </c>
      <c r="AP51" s="68">
        <v>-25.1</v>
      </c>
      <c r="AQ51" s="68">
        <v>2788</v>
      </c>
      <c r="AR51" s="68">
        <v>-31.4</v>
      </c>
      <c r="AS51" s="68">
        <v>2.2000000000000002</v>
      </c>
      <c r="AT51" s="68">
        <v>1919</v>
      </c>
      <c r="AU51" s="68">
        <v>-3.3</v>
      </c>
      <c r="AV51" s="68">
        <v>4209</v>
      </c>
      <c r="AW51" s="68">
        <v>-6</v>
      </c>
      <c r="AX51" s="68">
        <v>2.2000000000000002</v>
      </c>
      <c r="AY51" s="68">
        <v>951</v>
      </c>
      <c r="AZ51" s="68">
        <v>-23.7</v>
      </c>
      <c r="BA51" s="68">
        <v>2182</v>
      </c>
      <c r="BB51" s="68">
        <v>-23.5</v>
      </c>
      <c r="BC51" s="68">
        <v>2.2999999999999998</v>
      </c>
      <c r="BD51" s="68">
        <v>1391</v>
      </c>
      <c r="BE51" s="68">
        <v>81.099999999999994</v>
      </c>
      <c r="BF51" s="68">
        <v>3140</v>
      </c>
      <c r="BG51" s="68">
        <v>71.7</v>
      </c>
      <c r="BH51" s="68">
        <v>2.2999999999999998</v>
      </c>
      <c r="BI51" s="68">
        <v>950</v>
      </c>
      <c r="BJ51" s="68">
        <v>40.5</v>
      </c>
      <c r="BK51" s="68">
        <v>2354</v>
      </c>
      <c r="BL51" s="68">
        <v>41</v>
      </c>
      <c r="BM51" s="68">
        <v>2.5</v>
      </c>
    </row>
    <row r="52" spans="1:65" x14ac:dyDescent="0.3">
      <c r="A52" s="74" t="s">
        <v>68</v>
      </c>
      <c r="B52" s="28">
        <f>IF('2026'!K52="",'2024'!F52,IF('2026'!P52="",SUM('2024'!F52,'2024'!K52),IF('2026'!U52="",SUM('2024'!F52,'2024'!K52,'2024'!P52),IF('2026'!Z52="",SUM('2024'!F52,'2024'!K52,'2024'!P52,U52),IF('2026'!AE52="",SUM('2024'!F52,'2024'!K52,'2024'!P52,U52,'2024'!Z52),IF('2026'!AJ52="",SUM('2024'!F52,'2024'!K52,'2024'!P52,U52,'2024'!Z52,'2024'!AE52),IF('2026'!AO52="",SUM('2024'!F52,'2024'!K52,'2024'!P52,U52,'2024'!Z52,'2024'!AE52,'2024'!AJ52),IF('2026'!AT52="",SUM('2024'!F52,'2024'!K52,'2024'!P52,U52,'2024'!Z52,'2024'!AE52,'2024'!AJ52,'2024'!AO52),IF('2026'!AY52="",SUM('2024'!F52,'2024'!K52,'2024'!P52,U52,'2024'!Z52,'2024'!AE52,'2024'!AJ52,'2024'!AO52,'2024'!AT52),IF('2026'!BD52="",SUM('2024'!F52,'2024'!K52,'2024'!P52,U52,'2024'!Z52,'2024'!AE52,'2024'!AJ52,'2024'!AO52,'2024'!AT52,'2024'!AY52),IF('2026'!BI52="",SUM('2024'!F52,'2024'!K52,'2024'!P52,U52,'2024'!Z52,'2024'!AE52,'2024'!AJ52,'2024'!AO52,'2024'!AT52,'2024'!AY52,'2024'!BD52),SUM('2024'!F52,'2024'!K52,'2024'!P52,U52,'2024'!Z52,'2024'!AE52,'2024'!AJ52,'2024'!AO52,'2024'!AT52,'2024'!AY52,'2024'!BD52,'2024'!BI52))))))))))))</f>
        <v>18340</v>
      </c>
      <c r="C52" s="29"/>
      <c r="D52" s="28">
        <f>IF('2026'!M52="",'2024'!H52,IF('2026'!R52="",SUM('2024'!H52,'2024'!M52),IF('2026'!W52="",SUM('2024'!H52,'2024'!M52,'2024'!R52),IF('2026'!AB52="",SUM('2024'!H52,'2024'!M52,'2024'!R52,W52),IF('2026'!AG52="",SUM('2024'!H52,'2024'!M52,'2024'!R52,W52,'2024'!AB52),IF('2026'!AL52="",SUM('2024'!H52,'2024'!M52,'2024'!R52,W52,'2024'!AB52,'2024'!AG52),IF('2026'!AQ52="",SUM('2024'!H52,'2024'!M52,'2024'!R52,W52,'2024'!AB52,'2024'!AG52,'2024'!AL52),IF('2026'!AV52="",SUM('2024'!H52,'2024'!M52,'2024'!R52,W52,'2024'!AB52,'2024'!AG52,'2024'!AL52,'2024'!AQ52),IF('2026'!BA52="",SUM('2024'!H52,'2024'!M52,'2024'!R52,W52,'2024'!AB52,'2024'!AG52,'2024'!AL52,'2024'!AQ52,'2024'!AV52),IF('2026'!BF52="",SUM('2024'!H52,'2024'!M52,'2024'!R52,W52,'2024'!AB52,'2024'!AG52,'2024'!AL52,'2024'!AQ52,'2024'!AV52,'2024'!BA52),IF('2026'!BK52="",SUM('2024'!H52,'2024'!M52,'2024'!R52,W52,'2024'!AB52,'2024'!AG52,'2024'!AL52,'2024'!AQ52,'2024'!AV52,'2024'!BA52,'2024'!BF52),SUM('2024'!H52,'2024'!M52,'2024'!R52,W52,'2024'!AB52,'2024'!AG52,'2024'!AL52,'2024'!AQ52,'2024'!AV52,'2024'!BA52,'2024'!BF52,'2024'!BK52))))))))))))</f>
        <v>41800</v>
      </c>
      <c r="E52" s="29"/>
      <c r="F52" s="68">
        <v>2471</v>
      </c>
      <c r="G52" s="68">
        <v>37.4</v>
      </c>
      <c r="H52" s="68">
        <v>5733</v>
      </c>
      <c r="I52" s="68">
        <v>3.8</v>
      </c>
      <c r="J52" s="68">
        <v>2.2999999999999998</v>
      </c>
      <c r="K52" s="68">
        <v>3490</v>
      </c>
      <c r="L52" s="68">
        <v>26.1</v>
      </c>
      <c r="M52" s="68">
        <v>7492</v>
      </c>
      <c r="N52" s="68">
        <v>-2.2999999999999998</v>
      </c>
      <c r="O52" s="68">
        <v>2.1</v>
      </c>
      <c r="P52" s="68">
        <v>3938</v>
      </c>
      <c r="Q52" s="68">
        <v>-4.7</v>
      </c>
      <c r="R52" s="68">
        <v>9632</v>
      </c>
      <c r="S52" s="68">
        <v>-14.9</v>
      </c>
      <c r="T52" s="68">
        <v>2.4</v>
      </c>
      <c r="U52" s="68">
        <v>3617</v>
      </c>
      <c r="V52" s="68">
        <v>31.2</v>
      </c>
      <c r="W52" s="68">
        <v>8413</v>
      </c>
      <c r="X52" s="68">
        <v>7.2</v>
      </c>
      <c r="Y52" s="68">
        <v>2.2999999999999998</v>
      </c>
      <c r="Z52" s="68">
        <v>4824</v>
      </c>
      <c r="AA52" s="68">
        <v>-10.199999999999999</v>
      </c>
      <c r="AB52" s="68">
        <v>10530</v>
      </c>
      <c r="AC52" s="68">
        <v>-26</v>
      </c>
      <c r="AD52" s="68">
        <v>2.2000000000000002</v>
      </c>
      <c r="AE52" s="68">
        <v>5461</v>
      </c>
      <c r="AF52" s="68">
        <v>9.4</v>
      </c>
      <c r="AG52" s="68">
        <v>12122</v>
      </c>
      <c r="AH52" s="68">
        <v>2.2000000000000002</v>
      </c>
      <c r="AI52" s="68">
        <v>2.2000000000000002</v>
      </c>
      <c r="AJ52" s="68">
        <v>3022</v>
      </c>
      <c r="AK52" s="68">
        <v>2.1</v>
      </c>
      <c r="AL52" s="68">
        <v>7164</v>
      </c>
      <c r="AM52" s="68">
        <v>4.3</v>
      </c>
      <c r="AN52" s="68">
        <v>2.4</v>
      </c>
      <c r="AO52" s="68">
        <v>3729</v>
      </c>
      <c r="AP52" s="68">
        <v>3.4</v>
      </c>
      <c r="AQ52" s="68">
        <v>8218</v>
      </c>
      <c r="AR52" s="68">
        <v>-2.2999999999999998</v>
      </c>
      <c r="AS52" s="68">
        <v>2.2000000000000002</v>
      </c>
      <c r="AT52" s="68">
        <v>4897</v>
      </c>
      <c r="AU52" s="68">
        <v>6.5</v>
      </c>
      <c r="AV52" s="68">
        <v>10225</v>
      </c>
      <c r="AW52" s="68">
        <v>-2</v>
      </c>
      <c r="AX52" s="68">
        <v>2.1</v>
      </c>
      <c r="AY52" s="68">
        <v>4260</v>
      </c>
      <c r="AZ52" s="68">
        <v>-13.6</v>
      </c>
      <c r="BA52" s="68">
        <v>9803</v>
      </c>
      <c r="BB52" s="68">
        <v>-15.3</v>
      </c>
      <c r="BC52" s="68">
        <v>2.2999999999999998</v>
      </c>
      <c r="BD52" s="68">
        <v>4571</v>
      </c>
      <c r="BE52" s="68">
        <v>-0.5</v>
      </c>
      <c r="BF52" s="68">
        <v>10412</v>
      </c>
      <c r="BG52" s="68">
        <v>-0.1</v>
      </c>
      <c r="BH52" s="68">
        <v>2.2999999999999998</v>
      </c>
      <c r="BI52" s="68">
        <v>3979</v>
      </c>
      <c r="BJ52" s="68">
        <v>21.7</v>
      </c>
      <c r="BK52" s="68">
        <v>7666</v>
      </c>
      <c r="BL52" s="68">
        <v>10.7</v>
      </c>
      <c r="BM52" s="68">
        <v>1.9</v>
      </c>
    </row>
    <row r="53" spans="1:65" x14ac:dyDescent="0.3">
      <c r="A53" s="74" t="s">
        <v>69</v>
      </c>
      <c r="B53" s="28">
        <f>IF('2026'!K53="",'2024'!F53,IF('2026'!P53="",SUM('2024'!F53,'2024'!K53),IF('2026'!U53="",SUM('2024'!F53,'2024'!K53,'2024'!P53),IF('2026'!Z53="",SUM('2024'!F53,'2024'!K53,'2024'!P53,U53),IF('2026'!AE53="",SUM('2024'!F53,'2024'!K53,'2024'!P53,U53,'2024'!Z53),IF('2026'!AJ53="",SUM('2024'!F53,'2024'!K53,'2024'!P53,U53,'2024'!Z53,'2024'!AE53),IF('2026'!AO53="",SUM('2024'!F53,'2024'!K53,'2024'!P53,U53,'2024'!Z53,'2024'!AE53,'2024'!AJ53),IF('2026'!AT53="",SUM('2024'!F53,'2024'!K53,'2024'!P53,U53,'2024'!Z53,'2024'!AE53,'2024'!AJ53,'2024'!AO53),IF('2026'!AY53="",SUM('2024'!F53,'2024'!K53,'2024'!P53,U53,'2024'!Z53,'2024'!AE53,'2024'!AJ53,'2024'!AO53,'2024'!AT53),IF('2026'!BD53="",SUM('2024'!F53,'2024'!K53,'2024'!P53,U53,'2024'!Z53,'2024'!AE53,'2024'!AJ53,'2024'!AO53,'2024'!AT53,'2024'!AY53),IF('2026'!BI53="",SUM('2024'!F53,'2024'!K53,'2024'!P53,U53,'2024'!Z53,'2024'!AE53,'2024'!AJ53,'2024'!AO53,'2024'!AT53,'2024'!AY53,'2024'!BD53),SUM('2024'!F53,'2024'!K53,'2024'!P53,U53,'2024'!Z53,'2024'!AE53,'2024'!AJ53,'2024'!AO53,'2024'!AT53,'2024'!AY53,'2024'!BD53,'2024'!BI53))))))))))))</f>
        <v>6812</v>
      </c>
      <c r="C53" s="29"/>
      <c r="D53" s="28">
        <f>IF('2026'!M53="",'2024'!H53,IF('2026'!R53="",SUM('2024'!H53,'2024'!M53),IF('2026'!W53="",SUM('2024'!H53,'2024'!M53,'2024'!R53),IF('2026'!AB53="",SUM('2024'!H53,'2024'!M53,'2024'!R53,W53),IF('2026'!AG53="",SUM('2024'!H53,'2024'!M53,'2024'!R53,W53,'2024'!AB53),IF('2026'!AL53="",SUM('2024'!H53,'2024'!M53,'2024'!R53,W53,'2024'!AB53,'2024'!AG53),IF('2026'!AQ53="",SUM('2024'!H53,'2024'!M53,'2024'!R53,W53,'2024'!AB53,'2024'!AG53,'2024'!AL53),IF('2026'!AV53="",SUM('2024'!H53,'2024'!M53,'2024'!R53,W53,'2024'!AB53,'2024'!AG53,'2024'!AL53,'2024'!AQ53),IF('2026'!BA53="",SUM('2024'!H53,'2024'!M53,'2024'!R53,W53,'2024'!AB53,'2024'!AG53,'2024'!AL53,'2024'!AQ53,'2024'!AV53),IF('2026'!BF53="",SUM('2024'!H53,'2024'!M53,'2024'!R53,W53,'2024'!AB53,'2024'!AG53,'2024'!AL53,'2024'!AQ53,'2024'!AV53,'2024'!BA53),IF('2026'!BK53="",SUM('2024'!H53,'2024'!M53,'2024'!R53,W53,'2024'!AB53,'2024'!AG53,'2024'!AL53,'2024'!AQ53,'2024'!AV53,'2024'!BA53,'2024'!BF53),SUM('2024'!H53,'2024'!M53,'2024'!R53,W53,'2024'!AB53,'2024'!AG53,'2024'!AL53,'2024'!AQ53,'2024'!AV53,'2024'!BA53,'2024'!BF53,'2024'!BK53))))))))))))</f>
        <v>15539</v>
      </c>
      <c r="E53" s="29"/>
      <c r="F53" s="68">
        <v>1263</v>
      </c>
      <c r="G53" s="68">
        <v>20.5</v>
      </c>
      <c r="H53" s="68">
        <v>2696</v>
      </c>
      <c r="I53" s="68">
        <v>14</v>
      </c>
      <c r="J53" s="68">
        <v>2.1</v>
      </c>
      <c r="K53" s="68">
        <v>1075</v>
      </c>
      <c r="L53" s="68">
        <v>-8.8000000000000007</v>
      </c>
      <c r="M53" s="68">
        <v>2487</v>
      </c>
      <c r="N53" s="68">
        <v>4</v>
      </c>
      <c r="O53" s="68">
        <v>2.2999999999999998</v>
      </c>
      <c r="P53" s="68">
        <v>1378</v>
      </c>
      <c r="Q53" s="68">
        <v>-31.5</v>
      </c>
      <c r="R53" s="68">
        <v>3196</v>
      </c>
      <c r="S53" s="68">
        <v>-41.2</v>
      </c>
      <c r="T53" s="68">
        <v>2.2999999999999998</v>
      </c>
      <c r="U53" s="68">
        <v>1545</v>
      </c>
      <c r="V53" s="68">
        <v>24.5</v>
      </c>
      <c r="W53" s="68">
        <v>3728</v>
      </c>
      <c r="X53" s="68">
        <v>32.1</v>
      </c>
      <c r="Y53" s="68">
        <v>2.4</v>
      </c>
      <c r="Z53" s="68">
        <v>1551</v>
      </c>
      <c r="AA53" s="68">
        <v>-10.199999999999999</v>
      </c>
      <c r="AB53" s="68">
        <v>3432</v>
      </c>
      <c r="AC53" s="68">
        <v>-20.100000000000001</v>
      </c>
      <c r="AD53" s="68">
        <v>2.2000000000000002</v>
      </c>
      <c r="AE53" s="68">
        <v>1650</v>
      </c>
      <c r="AF53" s="68">
        <v>-17.7</v>
      </c>
      <c r="AG53" s="68">
        <v>4028</v>
      </c>
      <c r="AH53" s="68">
        <v>-12.5</v>
      </c>
      <c r="AI53" s="68">
        <v>2.4</v>
      </c>
      <c r="AJ53" s="68">
        <v>1659</v>
      </c>
      <c r="AK53" s="68">
        <v>20.6</v>
      </c>
      <c r="AL53" s="68">
        <v>3040</v>
      </c>
      <c r="AM53" s="68">
        <v>9.9</v>
      </c>
      <c r="AN53" s="68">
        <v>1.8</v>
      </c>
      <c r="AO53" s="68">
        <v>1857</v>
      </c>
      <c r="AP53" s="68">
        <v>11.9</v>
      </c>
      <c r="AQ53" s="68">
        <v>4085</v>
      </c>
      <c r="AR53" s="68">
        <v>5.7</v>
      </c>
      <c r="AS53" s="68">
        <v>2.2000000000000002</v>
      </c>
      <c r="AT53" s="68">
        <v>1491</v>
      </c>
      <c r="AU53" s="68">
        <v>-5.9</v>
      </c>
      <c r="AV53" s="68">
        <v>2730</v>
      </c>
      <c r="AW53" s="68">
        <v>-25.2</v>
      </c>
      <c r="AX53" s="68">
        <v>1.8</v>
      </c>
      <c r="AY53" s="68">
        <v>1586</v>
      </c>
      <c r="AZ53" s="68">
        <v>-37.700000000000003</v>
      </c>
      <c r="BA53" s="68">
        <v>3166</v>
      </c>
      <c r="BB53" s="68">
        <v>-42.8</v>
      </c>
      <c r="BC53" s="68">
        <v>2</v>
      </c>
      <c r="BD53" s="68">
        <v>2096</v>
      </c>
      <c r="BE53" s="68">
        <v>-2.2999999999999998</v>
      </c>
      <c r="BF53" s="68">
        <v>4960</v>
      </c>
      <c r="BG53" s="68">
        <v>-2.8</v>
      </c>
      <c r="BH53" s="68">
        <v>2.4</v>
      </c>
      <c r="BI53" s="68">
        <v>1215</v>
      </c>
      <c r="BJ53" s="68">
        <v>6.9</v>
      </c>
      <c r="BK53" s="68">
        <v>2501</v>
      </c>
      <c r="BL53" s="68">
        <v>3.2</v>
      </c>
      <c r="BM53" s="68">
        <v>2.1</v>
      </c>
    </row>
    <row r="54" spans="1:65" x14ac:dyDescent="0.3">
      <c r="A54" s="74" t="s">
        <v>70</v>
      </c>
      <c r="B54" s="28">
        <f>IF('2026'!K54="",'2024'!F54,IF('2026'!P54="",SUM('2024'!F54,'2024'!K54),IF('2026'!U54="",SUM('2024'!F54,'2024'!K54,'2024'!P54),IF('2026'!Z54="",SUM('2024'!F54,'2024'!K54,'2024'!P54,U54),IF('2026'!AE54="",SUM('2024'!F54,'2024'!K54,'2024'!P54,U54,'2024'!Z54),IF('2026'!AJ54="",SUM('2024'!F54,'2024'!K54,'2024'!P54,U54,'2024'!Z54,'2024'!AE54),IF('2026'!AO54="",SUM('2024'!F54,'2024'!K54,'2024'!P54,U54,'2024'!Z54,'2024'!AE54,'2024'!AJ54),IF('2026'!AT54="",SUM('2024'!F54,'2024'!K54,'2024'!P54,U54,'2024'!Z54,'2024'!AE54,'2024'!AJ54,'2024'!AO54),IF('2026'!AY54="",SUM('2024'!F54,'2024'!K54,'2024'!P54,U54,'2024'!Z54,'2024'!AE54,'2024'!AJ54,'2024'!AO54,'2024'!AT54),IF('2026'!BD54="",SUM('2024'!F54,'2024'!K54,'2024'!P54,U54,'2024'!Z54,'2024'!AE54,'2024'!AJ54,'2024'!AO54,'2024'!AT54,'2024'!AY54),IF('2026'!BI54="",SUM('2024'!F54,'2024'!K54,'2024'!P54,U54,'2024'!Z54,'2024'!AE54,'2024'!AJ54,'2024'!AO54,'2024'!AT54,'2024'!AY54,'2024'!BD54),SUM('2024'!F54,'2024'!K54,'2024'!P54,U54,'2024'!Z54,'2024'!AE54,'2024'!AJ54,'2024'!AO54,'2024'!AT54,'2024'!AY54,'2024'!BD54,'2024'!BI54))))))))))))</f>
        <v>6442</v>
      </c>
      <c r="C54" s="29"/>
      <c r="D54" s="28">
        <f>IF('2026'!M54="",'2024'!H54,IF('2026'!R54="",SUM('2024'!H54,'2024'!M54),IF('2026'!W54="",SUM('2024'!H54,'2024'!M54,'2024'!R54),IF('2026'!AB54="",SUM('2024'!H54,'2024'!M54,'2024'!R54,W54),IF('2026'!AG54="",SUM('2024'!H54,'2024'!M54,'2024'!R54,W54,'2024'!AB54),IF('2026'!AL54="",SUM('2024'!H54,'2024'!M54,'2024'!R54,W54,'2024'!AB54,'2024'!AG54),IF('2026'!AQ54="",SUM('2024'!H54,'2024'!M54,'2024'!R54,W54,'2024'!AB54,'2024'!AG54,'2024'!AL54),IF('2026'!AV54="",SUM('2024'!H54,'2024'!M54,'2024'!R54,W54,'2024'!AB54,'2024'!AG54,'2024'!AL54,'2024'!AQ54),IF('2026'!BA54="",SUM('2024'!H54,'2024'!M54,'2024'!R54,W54,'2024'!AB54,'2024'!AG54,'2024'!AL54,'2024'!AQ54,'2024'!AV54),IF('2026'!BF54="",SUM('2024'!H54,'2024'!M54,'2024'!R54,W54,'2024'!AB54,'2024'!AG54,'2024'!AL54,'2024'!AQ54,'2024'!AV54,'2024'!BA54),IF('2026'!BK54="",SUM('2024'!H54,'2024'!M54,'2024'!R54,W54,'2024'!AB54,'2024'!AG54,'2024'!AL54,'2024'!AQ54,'2024'!AV54,'2024'!BA54,'2024'!BF54),SUM('2024'!H54,'2024'!M54,'2024'!R54,W54,'2024'!AB54,'2024'!AG54,'2024'!AL54,'2024'!AQ54,'2024'!AV54,'2024'!BA54,'2024'!BF54,'2024'!BK54))))))))))))</f>
        <v>14094</v>
      </c>
      <c r="E54" s="29"/>
      <c r="F54" s="68">
        <v>651</v>
      </c>
      <c r="G54" s="68">
        <v>85.5</v>
      </c>
      <c r="H54" s="68">
        <v>1469</v>
      </c>
      <c r="I54" s="68">
        <v>118.9</v>
      </c>
      <c r="J54" s="68">
        <v>2.2999999999999998</v>
      </c>
      <c r="K54" s="68">
        <v>861</v>
      </c>
      <c r="L54" s="68">
        <v>59.7</v>
      </c>
      <c r="M54" s="68">
        <v>1595</v>
      </c>
      <c r="N54" s="68">
        <v>21.6</v>
      </c>
      <c r="O54" s="68">
        <v>1.9</v>
      </c>
      <c r="P54" s="68">
        <v>2250</v>
      </c>
      <c r="Q54" s="68">
        <v>146.4</v>
      </c>
      <c r="R54" s="68">
        <v>5267</v>
      </c>
      <c r="S54" s="68">
        <v>108.4</v>
      </c>
      <c r="T54" s="68">
        <v>2.2999999999999998</v>
      </c>
      <c r="U54" s="68">
        <v>1311</v>
      </c>
      <c r="V54" s="68">
        <v>28.5</v>
      </c>
      <c r="W54" s="68">
        <v>3014</v>
      </c>
      <c r="X54" s="68">
        <v>36.9</v>
      </c>
      <c r="Y54" s="68">
        <v>2.2999999999999998</v>
      </c>
      <c r="Z54" s="68">
        <v>1369</v>
      </c>
      <c r="AA54" s="68">
        <v>1.7</v>
      </c>
      <c r="AB54" s="68">
        <v>2749</v>
      </c>
      <c r="AC54" s="68">
        <v>-16.3</v>
      </c>
      <c r="AD54" s="68">
        <v>2</v>
      </c>
      <c r="AE54" s="68">
        <v>1254</v>
      </c>
      <c r="AF54" s="68">
        <v>-1.6</v>
      </c>
      <c r="AG54" s="68">
        <v>2769</v>
      </c>
      <c r="AH54" s="68">
        <v>1.8</v>
      </c>
      <c r="AI54" s="68">
        <v>2.2000000000000002</v>
      </c>
      <c r="AJ54" s="68">
        <v>1085</v>
      </c>
      <c r="AK54" s="68">
        <v>47.6</v>
      </c>
      <c r="AL54" s="68">
        <v>2208</v>
      </c>
      <c r="AM54" s="68">
        <v>41.9</v>
      </c>
      <c r="AN54" s="68">
        <v>2</v>
      </c>
      <c r="AO54" s="68">
        <v>833</v>
      </c>
      <c r="AP54" s="68">
        <v>11.8</v>
      </c>
      <c r="AQ54" s="68">
        <v>1797</v>
      </c>
      <c r="AR54" s="68">
        <v>5.4</v>
      </c>
      <c r="AS54" s="68">
        <v>2.2000000000000002</v>
      </c>
      <c r="AT54" s="68">
        <v>1243</v>
      </c>
      <c r="AU54" s="68">
        <v>7.1</v>
      </c>
      <c r="AV54" s="68">
        <v>2561</v>
      </c>
      <c r="AW54" s="68">
        <v>-7.7</v>
      </c>
      <c r="AX54" s="68">
        <v>2.1</v>
      </c>
      <c r="AY54" s="68">
        <v>1054</v>
      </c>
      <c r="AZ54" s="68">
        <v>-24.2</v>
      </c>
      <c r="BA54" s="68">
        <v>2232</v>
      </c>
      <c r="BB54" s="68">
        <v>-33.4</v>
      </c>
      <c r="BC54" s="68">
        <v>2.1</v>
      </c>
      <c r="BD54" s="68">
        <v>1921</v>
      </c>
      <c r="BE54" s="68">
        <v>27.5</v>
      </c>
      <c r="BF54" s="68">
        <v>5098</v>
      </c>
      <c r="BG54" s="68">
        <v>13.7</v>
      </c>
      <c r="BH54" s="68">
        <v>2.7</v>
      </c>
      <c r="BI54" s="68">
        <v>991</v>
      </c>
      <c r="BJ54" s="68">
        <v>43</v>
      </c>
      <c r="BK54" s="68">
        <v>1847</v>
      </c>
      <c r="BL54" s="68">
        <v>51.5</v>
      </c>
      <c r="BM54" s="68">
        <v>1.9</v>
      </c>
    </row>
    <row r="55" spans="1:65" x14ac:dyDescent="0.3">
      <c r="A55" s="74" t="s">
        <v>71</v>
      </c>
      <c r="B55" s="28">
        <f>IF('2026'!K55="",'2024'!F55,IF('2026'!P55="",SUM('2024'!F55,'2024'!K55),IF('2026'!U55="",SUM('2024'!F55,'2024'!K55,'2024'!P55),IF('2026'!Z55="",SUM('2024'!F55,'2024'!K55,'2024'!P55,U55),IF('2026'!AE55="",SUM('2024'!F55,'2024'!K55,'2024'!P55,U55,'2024'!Z55),IF('2026'!AJ55="",SUM('2024'!F55,'2024'!K55,'2024'!P55,U55,'2024'!Z55,'2024'!AE55),IF('2026'!AO55="",SUM('2024'!F55,'2024'!K55,'2024'!P55,U55,'2024'!Z55,'2024'!AE55,'2024'!AJ55),IF('2026'!AT55="",SUM('2024'!F55,'2024'!K55,'2024'!P55,U55,'2024'!Z55,'2024'!AE55,'2024'!AJ55,'2024'!AO55),IF('2026'!AY55="",SUM('2024'!F55,'2024'!K55,'2024'!P55,U55,'2024'!Z55,'2024'!AE55,'2024'!AJ55,'2024'!AO55,'2024'!AT55),IF('2026'!BD55="",SUM('2024'!F55,'2024'!K55,'2024'!P55,U55,'2024'!Z55,'2024'!AE55,'2024'!AJ55,'2024'!AO55,'2024'!AT55,'2024'!AY55),IF('2026'!BI55="",SUM('2024'!F55,'2024'!K55,'2024'!P55,U55,'2024'!Z55,'2024'!AE55,'2024'!AJ55,'2024'!AO55,'2024'!AT55,'2024'!AY55,'2024'!BD55),SUM('2024'!F55,'2024'!K55,'2024'!P55,U55,'2024'!Z55,'2024'!AE55,'2024'!AJ55,'2024'!AO55,'2024'!AT55,'2024'!AY55,'2024'!BD55,'2024'!BI55))))))))))))</f>
        <v>28910</v>
      </c>
      <c r="C55" s="29"/>
      <c r="D55" s="28">
        <f>IF('2026'!M55="",'2024'!H55,IF('2026'!R55="",SUM('2024'!H55,'2024'!M55),IF('2026'!W55="",SUM('2024'!H55,'2024'!M55,'2024'!R55),IF('2026'!AB55="",SUM('2024'!H55,'2024'!M55,'2024'!R55,W55),IF('2026'!AG55="",SUM('2024'!H55,'2024'!M55,'2024'!R55,W55,'2024'!AB55),IF('2026'!AL55="",SUM('2024'!H55,'2024'!M55,'2024'!R55,W55,'2024'!AB55,'2024'!AG55),IF('2026'!AQ55="",SUM('2024'!H55,'2024'!M55,'2024'!R55,W55,'2024'!AB55,'2024'!AG55,'2024'!AL55),IF('2026'!AV55="",SUM('2024'!H55,'2024'!M55,'2024'!R55,W55,'2024'!AB55,'2024'!AG55,'2024'!AL55,'2024'!AQ55),IF('2026'!BA55="",SUM('2024'!H55,'2024'!M55,'2024'!R55,W55,'2024'!AB55,'2024'!AG55,'2024'!AL55,'2024'!AQ55,'2024'!AV55),IF('2026'!BF55="",SUM('2024'!H55,'2024'!M55,'2024'!R55,W55,'2024'!AB55,'2024'!AG55,'2024'!AL55,'2024'!AQ55,'2024'!AV55,'2024'!BA55),IF('2026'!BK55="",SUM('2024'!H55,'2024'!M55,'2024'!R55,W55,'2024'!AB55,'2024'!AG55,'2024'!AL55,'2024'!AQ55,'2024'!AV55,'2024'!BA55,'2024'!BF55),SUM('2024'!H55,'2024'!M55,'2024'!R55,W55,'2024'!AB55,'2024'!AG55,'2024'!AL55,'2024'!AQ55,'2024'!AV55,'2024'!BA55,'2024'!BF55,'2024'!BK55))))))))))))</f>
        <v>69067</v>
      </c>
      <c r="E55" s="29"/>
      <c r="F55" s="68">
        <v>4749</v>
      </c>
      <c r="G55" s="68">
        <v>28.4</v>
      </c>
      <c r="H55" s="68">
        <v>12404</v>
      </c>
      <c r="I55" s="68">
        <v>17.600000000000001</v>
      </c>
      <c r="J55" s="68">
        <v>2.6</v>
      </c>
      <c r="K55" s="68">
        <v>4331</v>
      </c>
      <c r="L55" s="68">
        <v>11.7</v>
      </c>
      <c r="M55" s="68">
        <v>11058</v>
      </c>
      <c r="N55" s="68">
        <v>-0.3</v>
      </c>
      <c r="O55" s="68">
        <v>2.6</v>
      </c>
      <c r="P55" s="68">
        <v>5646</v>
      </c>
      <c r="Q55" s="68">
        <v>-9.1999999999999993</v>
      </c>
      <c r="R55" s="68">
        <v>13870</v>
      </c>
      <c r="S55" s="68">
        <v>-18.2</v>
      </c>
      <c r="T55" s="68">
        <v>2.5</v>
      </c>
      <c r="U55" s="68">
        <v>6648</v>
      </c>
      <c r="V55" s="68">
        <v>12.8</v>
      </c>
      <c r="W55" s="68">
        <v>14993</v>
      </c>
      <c r="X55" s="68">
        <v>6.2</v>
      </c>
      <c r="Y55" s="68">
        <v>2.2999999999999998</v>
      </c>
      <c r="Z55" s="68">
        <v>7536</v>
      </c>
      <c r="AA55" s="68">
        <v>-7.3</v>
      </c>
      <c r="AB55" s="68">
        <v>16742</v>
      </c>
      <c r="AC55" s="68">
        <v>-19.399999999999999</v>
      </c>
      <c r="AD55" s="68">
        <v>2.2000000000000002</v>
      </c>
      <c r="AE55" s="68">
        <v>15302</v>
      </c>
      <c r="AF55" s="68">
        <v>124.4</v>
      </c>
      <c r="AG55" s="68">
        <v>36561</v>
      </c>
      <c r="AH55" s="68">
        <v>92.9</v>
      </c>
      <c r="AI55" s="68">
        <v>2.4</v>
      </c>
      <c r="AJ55" s="68">
        <v>7076</v>
      </c>
      <c r="AK55" s="68">
        <v>40.6</v>
      </c>
      <c r="AL55" s="68">
        <v>17562</v>
      </c>
      <c r="AM55" s="68">
        <v>28.4</v>
      </c>
      <c r="AN55" s="68">
        <v>2.5</v>
      </c>
      <c r="AO55" s="68">
        <v>6478</v>
      </c>
      <c r="AP55" s="68">
        <v>-19.8</v>
      </c>
      <c r="AQ55" s="68">
        <v>17726</v>
      </c>
      <c r="AR55" s="68">
        <v>-6.6</v>
      </c>
      <c r="AS55" s="68">
        <v>2.7</v>
      </c>
      <c r="AT55" s="68">
        <v>7067</v>
      </c>
      <c r="AU55" s="68">
        <v>-5.4</v>
      </c>
      <c r="AV55" s="68">
        <v>17071</v>
      </c>
      <c r="AW55" s="68">
        <v>-1.9</v>
      </c>
      <c r="AX55" s="68">
        <v>2.4</v>
      </c>
      <c r="AY55" s="68">
        <v>7376</v>
      </c>
      <c r="AZ55" s="68">
        <v>-24.4</v>
      </c>
      <c r="BA55" s="68">
        <v>17079</v>
      </c>
      <c r="BB55" s="68">
        <v>-33.299999999999997</v>
      </c>
      <c r="BC55" s="68">
        <v>2.2999999999999998</v>
      </c>
      <c r="BD55" s="68">
        <v>7686</v>
      </c>
      <c r="BE55" s="68">
        <v>3.2</v>
      </c>
      <c r="BF55" s="68">
        <v>19191</v>
      </c>
      <c r="BG55" s="68">
        <v>-0.9</v>
      </c>
      <c r="BH55" s="68">
        <v>2.5</v>
      </c>
      <c r="BI55" s="68">
        <v>7893</v>
      </c>
      <c r="BJ55" s="68">
        <v>42</v>
      </c>
      <c r="BK55" s="68">
        <v>17881</v>
      </c>
      <c r="BL55" s="68">
        <v>33</v>
      </c>
      <c r="BM55" s="68">
        <v>2.2999999999999998</v>
      </c>
    </row>
    <row r="56" spans="1:65" x14ac:dyDescent="0.3">
      <c r="A56" s="74" t="s">
        <v>72</v>
      </c>
      <c r="B56" s="28">
        <f>IF('2026'!K56="",'2024'!F56,IF('2026'!P56="",SUM('2024'!F56,'2024'!K56),IF('2026'!U56="",SUM('2024'!F56,'2024'!K56,'2024'!P56),IF('2026'!Z56="",SUM('2024'!F56,'2024'!K56,'2024'!P56,U56),IF('2026'!AE56="",SUM('2024'!F56,'2024'!K56,'2024'!P56,U56,'2024'!Z56),IF('2026'!AJ56="",SUM('2024'!F56,'2024'!K56,'2024'!P56,U56,'2024'!Z56,'2024'!AE56),IF('2026'!AO56="",SUM('2024'!F56,'2024'!K56,'2024'!P56,U56,'2024'!Z56,'2024'!AE56,'2024'!AJ56),IF('2026'!AT56="",SUM('2024'!F56,'2024'!K56,'2024'!P56,U56,'2024'!Z56,'2024'!AE56,'2024'!AJ56,'2024'!AO56),IF('2026'!AY56="",SUM('2024'!F56,'2024'!K56,'2024'!P56,U56,'2024'!Z56,'2024'!AE56,'2024'!AJ56,'2024'!AO56,'2024'!AT56),IF('2026'!BD56="",SUM('2024'!F56,'2024'!K56,'2024'!P56,U56,'2024'!Z56,'2024'!AE56,'2024'!AJ56,'2024'!AO56,'2024'!AT56,'2024'!AY56),IF('2026'!BI56="",SUM('2024'!F56,'2024'!K56,'2024'!P56,U56,'2024'!Z56,'2024'!AE56,'2024'!AJ56,'2024'!AO56,'2024'!AT56,'2024'!AY56,'2024'!BD56),SUM('2024'!F56,'2024'!K56,'2024'!P56,U56,'2024'!Z56,'2024'!AE56,'2024'!AJ56,'2024'!AO56,'2024'!AT56,'2024'!AY56,'2024'!BD56,'2024'!BI56))))))))))))</f>
        <v>11106</v>
      </c>
      <c r="C56" s="29"/>
      <c r="D56" s="28">
        <f>IF('2026'!M56="",'2024'!H56,IF('2026'!R56="",SUM('2024'!H56,'2024'!M56),IF('2026'!W56="",SUM('2024'!H56,'2024'!M56,'2024'!R56),IF('2026'!AB56="",SUM('2024'!H56,'2024'!M56,'2024'!R56,W56),IF('2026'!AG56="",SUM('2024'!H56,'2024'!M56,'2024'!R56,W56,'2024'!AB56),IF('2026'!AL56="",SUM('2024'!H56,'2024'!M56,'2024'!R56,W56,'2024'!AB56,'2024'!AG56),IF('2026'!AQ56="",SUM('2024'!H56,'2024'!M56,'2024'!R56,W56,'2024'!AB56,'2024'!AG56,'2024'!AL56),IF('2026'!AV56="",SUM('2024'!H56,'2024'!M56,'2024'!R56,W56,'2024'!AB56,'2024'!AG56,'2024'!AL56,'2024'!AQ56),IF('2026'!BA56="",SUM('2024'!H56,'2024'!M56,'2024'!R56,W56,'2024'!AB56,'2024'!AG56,'2024'!AL56,'2024'!AQ56,'2024'!AV56),IF('2026'!BF56="",SUM('2024'!H56,'2024'!M56,'2024'!R56,W56,'2024'!AB56,'2024'!AG56,'2024'!AL56,'2024'!AQ56,'2024'!AV56,'2024'!BA56),IF('2026'!BK56="",SUM('2024'!H56,'2024'!M56,'2024'!R56,W56,'2024'!AB56,'2024'!AG56,'2024'!AL56,'2024'!AQ56,'2024'!AV56,'2024'!BA56,'2024'!BF56),SUM('2024'!H56,'2024'!M56,'2024'!R56,W56,'2024'!AB56,'2024'!AG56,'2024'!AL56,'2024'!AQ56,'2024'!AV56,'2024'!BA56,'2024'!BF56,'2024'!BK56))))))))))))</f>
        <v>23173</v>
      </c>
      <c r="E56" s="29"/>
      <c r="F56" s="68">
        <v>1428</v>
      </c>
      <c r="G56" s="68">
        <v>13.4</v>
      </c>
      <c r="H56" s="68">
        <v>3144</v>
      </c>
      <c r="I56" s="68">
        <v>21.3</v>
      </c>
      <c r="J56" s="68">
        <v>2.2000000000000002</v>
      </c>
      <c r="K56" s="68">
        <v>1842</v>
      </c>
      <c r="L56" s="68">
        <v>43</v>
      </c>
      <c r="M56" s="68">
        <v>3763</v>
      </c>
      <c r="N56" s="68">
        <v>25.8</v>
      </c>
      <c r="O56" s="68">
        <v>2</v>
      </c>
      <c r="P56" s="68">
        <v>2069</v>
      </c>
      <c r="Q56" s="68">
        <v>1.7</v>
      </c>
      <c r="R56" s="68">
        <v>4540</v>
      </c>
      <c r="S56" s="68">
        <v>-7.8</v>
      </c>
      <c r="T56" s="68">
        <v>2.2000000000000002</v>
      </c>
      <c r="U56" s="68">
        <v>2727</v>
      </c>
      <c r="V56" s="68">
        <v>20.8</v>
      </c>
      <c r="W56" s="68">
        <v>5462</v>
      </c>
      <c r="X56" s="68">
        <v>21.5</v>
      </c>
      <c r="Y56" s="68">
        <v>2</v>
      </c>
      <c r="Z56" s="68">
        <v>3040</v>
      </c>
      <c r="AA56" s="68">
        <v>1.2</v>
      </c>
      <c r="AB56" s="68">
        <v>6264</v>
      </c>
      <c r="AC56" s="68">
        <v>-3.7</v>
      </c>
      <c r="AD56" s="68">
        <v>2.1</v>
      </c>
      <c r="AE56" s="68">
        <v>4254</v>
      </c>
      <c r="AF56" s="68">
        <v>63.3</v>
      </c>
      <c r="AG56" s="68">
        <v>9716</v>
      </c>
      <c r="AH56" s="68">
        <v>61.1</v>
      </c>
      <c r="AI56" s="68">
        <v>2.2999999999999998</v>
      </c>
      <c r="AJ56" s="68">
        <v>3761</v>
      </c>
      <c r="AK56" s="68">
        <v>61.8</v>
      </c>
      <c r="AL56" s="68">
        <v>8490</v>
      </c>
      <c r="AM56" s="68">
        <v>73.900000000000006</v>
      </c>
      <c r="AN56" s="68">
        <v>2.2999999999999998</v>
      </c>
      <c r="AO56" s="68">
        <v>3100</v>
      </c>
      <c r="AP56" s="68">
        <v>15.1</v>
      </c>
      <c r="AQ56" s="68">
        <v>6734</v>
      </c>
      <c r="AR56" s="68">
        <v>10.7</v>
      </c>
      <c r="AS56" s="68">
        <v>2.2000000000000002</v>
      </c>
      <c r="AT56" s="68">
        <v>3152</v>
      </c>
      <c r="AU56" s="68">
        <v>3.5</v>
      </c>
      <c r="AV56" s="68">
        <v>6476</v>
      </c>
      <c r="AW56" s="68">
        <v>-4.3</v>
      </c>
      <c r="AX56" s="68">
        <v>2.1</v>
      </c>
      <c r="AY56" s="68">
        <v>2817</v>
      </c>
      <c r="AZ56" s="68">
        <v>-20.2</v>
      </c>
      <c r="BA56" s="68">
        <v>6523</v>
      </c>
      <c r="BB56" s="68">
        <v>-27.2</v>
      </c>
      <c r="BC56" s="68">
        <v>2.2999999999999998</v>
      </c>
      <c r="BD56" s="68">
        <v>2256</v>
      </c>
      <c r="BE56" s="68">
        <v>2.6</v>
      </c>
      <c r="BF56" s="68">
        <v>4861</v>
      </c>
      <c r="BG56" s="68">
        <v>-1.5</v>
      </c>
      <c r="BH56" s="68">
        <v>2.2000000000000002</v>
      </c>
      <c r="BI56" s="68">
        <v>2222</v>
      </c>
      <c r="BJ56" s="68">
        <v>15.8</v>
      </c>
      <c r="BK56" s="68">
        <v>4726</v>
      </c>
      <c r="BL56" s="68">
        <v>16.3</v>
      </c>
      <c r="BM56" s="68">
        <v>2.1</v>
      </c>
    </row>
    <row r="57" spans="1:65" x14ac:dyDescent="0.3">
      <c r="A57" s="74" t="s">
        <v>73</v>
      </c>
      <c r="B57" s="28">
        <f>IF('2026'!K57="",'2024'!F57,IF('2026'!P57="",SUM('2024'!F57,'2024'!K57),IF('2026'!U57="",SUM('2024'!F57,'2024'!K57,'2024'!P57),IF('2026'!Z57="",SUM('2024'!F57,'2024'!K57,'2024'!P57,U57),IF('2026'!AE57="",SUM('2024'!F57,'2024'!K57,'2024'!P57,U57,'2024'!Z57),IF('2026'!AJ57="",SUM('2024'!F57,'2024'!K57,'2024'!P57,U57,'2024'!Z57,'2024'!AE57),IF('2026'!AO57="",SUM('2024'!F57,'2024'!K57,'2024'!P57,U57,'2024'!Z57,'2024'!AE57,'2024'!AJ57),IF('2026'!AT57="",SUM('2024'!F57,'2024'!K57,'2024'!P57,U57,'2024'!Z57,'2024'!AE57,'2024'!AJ57,'2024'!AO57),IF('2026'!AY57="",SUM('2024'!F57,'2024'!K57,'2024'!P57,U57,'2024'!Z57,'2024'!AE57,'2024'!AJ57,'2024'!AO57,'2024'!AT57),IF('2026'!BD57="",SUM('2024'!F57,'2024'!K57,'2024'!P57,U57,'2024'!Z57,'2024'!AE57,'2024'!AJ57,'2024'!AO57,'2024'!AT57,'2024'!AY57),IF('2026'!BI57="",SUM('2024'!F57,'2024'!K57,'2024'!P57,U57,'2024'!Z57,'2024'!AE57,'2024'!AJ57,'2024'!AO57,'2024'!AT57,'2024'!AY57,'2024'!BD57),SUM('2024'!F57,'2024'!K57,'2024'!P57,U57,'2024'!Z57,'2024'!AE57,'2024'!AJ57,'2024'!AO57,'2024'!AT57,'2024'!AY57,'2024'!BD57,'2024'!BI57))))))))))))</f>
        <v>104134</v>
      </c>
      <c r="C57" s="29"/>
      <c r="D57" s="28">
        <f>IF('2026'!M57="",'2024'!H57,IF('2026'!R57="",SUM('2024'!H57,'2024'!M57),IF('2026'!W57="",SUM('2024'!H57,'2024'!M57,'2024'!R57),IF('2026'!AB57="",SUM('2024'!H57,'2024'!M57,'2024'!R57,W57),IF('2026'!AG57="",SUM('2024'!H57,'2024'!M57,'2024'!R57,W57,'2024'!AB57),IF('2026'!AL57="",SUM('2024'!H57,'2024'!M57,'2024'!R57,W57,'2024'!AB57,'2024'!AG57),IF('2026'!AQ57="",SUM('2024'!H57,'2024'!M57,'2024'!R57,W57,'2024'!AB57,'2024'!AG57,'2024'!AL57),IF('2026'!AV57="",SUM('2024'!H57,'2024'!M57,'2024'!R57,W57,'2024'!AB57,'2024'!AG57,'2024'!AL57,'2024'!AQ57),IF('2026'!BA57="",SUM('2024'!H57,'2024'!M57,'2024'!R57,W57,'2024'!AB57,'2024'!AG57,'2024'!AL57,'2024'!AQ57,'2024'!AV57),IF('2026'!BF57="",SUM('2024'!H57,'2024'!M57,'2024'!R57,W57,'2024'!AB57,'2024'!AG57,'2024'!AL57,'2024'!AQ57,'2024'!AV57,'2024'!BA57),IF('2026'!BK57="",SUM('2024'!H57,'2024'!M57,'2024'!R57,W57,'2024'!AB57,'2024'!AG57,'2024'!AL57,'2024'!AQ57,'2024'!AV57,'2024'!BA57,'2024'!BF57),SUM('2024'!H57,'2024'!M57,'2024'!R57,W57,'2024'!AB57,'2024'!AG57,'2024'!AL57,'2024'!AQ57,'2024'!AV57,'2024'!BA57,'2024'!BF57,'2024'!BK57))))))))))))</f>
        <v>185177</v>
      </c>
      <c r="E57" s="29"/>
      <c r="F57" s="68">
        <v>16930</v>
      </c>
      <c r="G57" s="68">
        <v>15.9</v>
      </c>
      <c r="H57" s="68">
        <v>29718</v>
      </c>
      <c r="I57" s="68">
        <v>18.100000000000001</v>
      </c>
      <c r="J57" s="68">
        <v>1.8</v>
      </c>
      <c r="K57" s="68">
        <v>15670</v>
      </c>
      <c r="L57" s="68">
        <v>1.3</v>
      </c>
      <c r="M57" s="68">
        <v>27485</v>
      </c>
      <c r="N57" s="68">
        <v>0</v>
      </c>
      <c r="O57" s="68">
        <v>1.8</v>
      </c>
      <c r="P57" s="68">
        <v>20960</v>
      </c>
      <c r="Q57" s="68">
        <v>-5.2</v>
      </c>
      <c r="R57" s="68">
        <v>37339</v>
      </c>
      <c r="S57" s="68">
        <v>-7.2</v>
      </c>
      <c r="T57" s="68">
        <v>1.8</v>
      </c>
      <c r="U57" s="68">
        <v>24420</v>
      </c>
      <c r="V57" s="68">
        <v>21.6</v>
      </c>
      <c r="W57" s="68">
        <v>42578</v>
      </c>
      <c r="X57" s="68">
        <v>22.3</v>
      </c>
      <c r="Y57" s="68">
        <v>1.7</v>
      </c>
      <c r="Z57" s="68">
        <v>26154</v>
      </c>
      <c r="AA57" s="68">
        <v>-4.2</v>
      </c>
      <c r="AB57" s="68">
        <v>48057</v>
      </c>
      <c r="AC57" s="68">
        <v>-8.1999999999999993</v>
      </c>
      <c r="AD57" s="68">
        <v>1.8</v>
      </c>
      <c r="AE57" s="68">
        <v>41968</v>
      </c>
      <c r="AF57" s="68">
        <v>45.5</v>
      </c>
      <c r="AG57" s="68">
        <v>80986</v>
      </c>
      <c r="AH57" s="68">
        <v>41.4</v>
      </c>
      <c r="AI57" s="68">
        <v>1.9</v>
      </c>
      <c r="AJ57" s="68">
        <v>37214</v>
      </c>
      <c r="AK57" s="68">
        <v>70.2</v>
      </c>
      <c r="AL57" s="68">
        <v>67588</v>
      </c>
      <c r="AM57" s="68">
        <v>65.8</v>
      </c>
      <c r="AN57" s="68">
        <v>1.8</v>
      </c>
      <c r="AO57" s="68">
        <v>27481</v>
      </c>
      <c r="AP57" s="68">
        <v>12.2</v>
      </c>
      <c r="AQ57" s="68">
        <v>50564</v>
      </c>
      <c r="AR57" s="68">
        <v>9.1</v>
      </c>
      <c r="AS57" s="68">
        <v>1.8</v>
      </c>
      <c r="AT57" s="68">
        <v>29891</v>
      </c>
      <c r="AU57" s="68">
        <v>8.8000000000000007</v>
      </c>
      <c r="AV57" s="68">
        <v>51346</v>
      </c>
      <c r="AW57" s="68">
        <v>3</v>
      </c>
      <c r="AX57" s="68">
        <v>1.7</v>
      </c>
      <c r="AY57" s="68">
        <v>25708</v>
      </c>
      <c r="AZ57" s="68">
        <v>-2.7</v>
      </c>
      <c r="BA57" s="68">
        <v>47608</v>
      </c>
      <c r="BB57" s="68">
        <v>-5.8</v>
      </c>
      <c r="BC57" s="68">
        <v>1.9</v>
      </c>
      <c r="BD57" s="68">
        <v>27833</v>
      </c>
      <c r="BE57" s="68">
        <v>6.2</v>
      </c>
      <c r="BF57" s="68">
        <v>49243</v>
      </c>
      <c r="BG57" s="68">
        <v>3.2</v>
      </c>
      <c r="BH57" s="68">
        <v>1.8</v>
      </c>
      <c r="BI57" s="68">
        <v>31742</v>
      </c>
      <c r="BJ57" s="68">
        <v>22.6</v>
      </c>
      <c r="BK57" s="68">
        <v>57650</v>
      </c>
      <c r="BL57" s="68">
        <v>22.5</v>
      </c>
      <c r="BM57" s="68">
        <v>1.8</v>
      </c>
    </row>
    <row r="58" spans="1:65" x14ac:dyDescent="0.3">
      <c r="A58" s="74" t="s">
        <v>25</v>
      </c>
      <c r="B58" s="28">
        <f>IF('2026'!K58="",'2024'!F58,IF('2026'!P58="",SUM('2024'!F58,'2024'!K58),IF('2026'!U58="",SUM('2024'!F58,'2024'!K58,'2024'!P58),IF('2026'!Z58="",SUM('2024'!F58,'2024'!K58,'2024'!P58,U58),IF('2026'!AE58="",SUM('2024'!F58,'2024'!K58,'2024'!P58,U58,'2024'!Z58),IF('2026'!AJ58="",SUM('2024'!F58,'2024'!K58,'2024'!P58,U58,'2024'!Z58,'2024'!AE58),IF('2026'!AO58="",SUM('2024'!F58,'2024'!K58,'2024'!P58,U58,'2024'!Z58,'2024'!AE58,'2024'!AJ58),IF('2026'!AT58="",SUM('2024'!F58,'2024'!K58,'2024'!P58,U58,'2024'!Z58,'2024'!AE58,'2024'!AJ58,'2024'!AO58),IF('2026'!AY58="",SUM('2024'!F58,'2024'!K58,'2024'!P58,U58,'2024'!Z58,'2024'!AE58,'2024'!AJ58,'2024'!AO58,'2024'!AT58),IF('2026'!BD58="",SUM('2024'!F58,'2024'!K58,'2024'!P58,U58,'2024'!Z58,'2024'!AE58,'2024'!AJ58,'2024'!AO58,'2024'!AT58,'2024'!AY58),IF('2026'!BI58="",SUM('2024'!F58,'2024'!K58,'2024'!P58,U58,'2024'!Z58,'2024'!AE58,'2024'!AJ58,'2024'!AO58,'2024'!AT58,'2024'!AY58,'2024'!BD58),SUM('2024'!F58,'2024'!K58,'2024'!P58,U58,'2024'!Z58,'2024'!AE58,'2024'!AJ58,'2024'!AO58,'2024'!AT58,'2024'!AY58,'2024'!BD58,'2024'!BI58))))))))))))</f>
        <v>1052</v>
      </c>
      <c r="C58" s="29"/>
      <c r="D58" s="28">
        <f>IF('2026'!M58="",'2024'!H58,IF('2026'!R58="",SUM('2024'!H58,'2024'!M58),IF('2026'!W58="",SUM('2024'!H58,'2024'!M58,'2024'!R58),IF('2026'!AB58="",SUM('2024'!H58,'2024'!M58,'2024'!R58,W58),IF('2026'!AG58="",SUM('2024'!H58,'2024'!M58,'2024'!R58,W58,'2024'!AB58),IF('2026'!AL58="",SUM('2024'!H58,'2024'!M58,'2024'!R58,W58,'2024'!AB58,'2024'!AG58),IF('2026'!AQ58="",SUM('2024'!H58,'2024'!M58,'2024'!R58,W58,'2024'!AB58,'2024'!AG58,'2024'!AL58),IF('2026'!AV58="",SUM('2024'!H58,'2024'!M58,'2024'!R58,W58,'2024'!AB58,'2024'!AG58,'2024'!AL58,'2024'!AQ58),IF('2026'!BA58="",SUM('2024'!H58,'2024'!M58,'2024'!R58,W58,'2024'!AB58,'2024'!AG58,'2024'!AL58,'2024'!AQ58,'2024'!AV58),IF('2026'!BF58="",SUM('2024'!H58,'2024'!M58,'2024'!R58,W58,'2024'!AB58,'2024'!AG58,'2024'!AL58,'2024'!AQ58,'2024'!AV58,'2024'!BA58),IF('2026'!BK58="",SUM('2024'!H58,'2024'!M58,'2024'!R58,W58,'2024'!AB58,'2024'!AG58,'2024'!AL58,'2024'!AQ58,'2024'!AV58,'2024'!BA58,'2024'!BF58),SUM('2024'!H58,'2024'!M58,'2024'!R58,W58,'2024'!AB58,'2024'!AG58,'2024'!AL58,'2024'!AQ58,'2024'!AV58,'2024'!BA58,'2024'!BF58,'2024'!BK58))))))))))))</f>
        <v>2151</v>
      </c>
      <c r="E58" s="29"/>
      <c r="F58" s="68">
        <v>129</v>
      </c>
      <c r="G58" s="68">
        <v>29</v>
      </c>
      <c r="H58" s="68">
        <v>221</v>
      </c>
      <c r="I58" s="68">
        <v>21.4</v>
      </c>
      <c r="J58" s="68">
        <v>1.7</v>
      </c>
      <c r="K58" s="68">
        <v>192</v>
      </c>
      <c r="L58" s="68" t="s">
        <v>8</v>
      </c>
      <c r="M58" s="68">
        <v>452</v>
      </c>
      <c r="N58" s="68">
        <v>-0.7</v>
      </c>
      <c r="O58" s="68">
        <v>2.4</v>
      </c>
      <c r="P58" s="68">
        <v>286</v>
      </c>
      <c r="Q58" s="68">
        <v>-8</v>
      </c>
      <c r="R58" s="68">
        <v>540</v>
      </c>
      <c r="S58" s="68">
        <v>-26.5</v>
      </c>
      <c r="T58" s="68">
        <v>1.9</v>
      </c>
      <c r="U58" s="68">
        <v>158</v>
      </c>
      <c r="V58" s="68">
        <v>-38</v>
      </c>
      <c r="W58" s="68">
        <v>387</v>
      </c>
      <c r="X58" s="68">
        <v>-46.3</v>
      </c>
      <c r="Y58" s="68">
        <v>2.4</v>
      </c>
      <c r="Z58" s="68">
        <v>287</v>
      </c>
      <c r="AA58" s="68">
        <v>-30.5</v>
      </c>
      <c r="AB58" s="68">
        <v>551</v>
      </c>
      <c r="AC58" s="68">
        <v>-50.2</v>
      </c>
      <c r="AD58" s="68">
        <v>1.9</v>
      </c>
      <c r="AE58" s="68">
        <v>343</v>
      </c>
      <c r="AF58" s="68" t="s">
        <v>8</v>
      </c>
      <c r="AG58" s="68">
        <v>758</v>
      </c>
      <c r="AH58" s="68">
        <v>-13.9</v>
      </c>
      <c r="AI58" s="68">
        <v>2.2000000000000002</v>
      </c>
      <c r="AJ58" s="68">
        <v>833</v>
      </c>
      <c r="AK58" s="68">
        <v>108.3</v>
      </c>
      <c r="AL58" s="68">
        <v>1752</v>
      </c>
      <c r="AM58" s="68">
        <v>109.3</v>
      </c>
      <c r="AN58" s="68">
        <v>2.1</v>
      </c>
      <c r="AO58" s="68">
        <v>119</v>
      </c>
      <c r="AP58" s="68">
        <v>-53.5</v>
      </c>
      <c r="AQ58" s="68">
        <v>329</v>
      </c>
      <c r="AR58" s="68">
        <v>-52.5</v>
      </c>
      <c r="AS58" s="68">
        <v>2.8</v>
      </c>
      <c r="AT58" s="68">
        <v>703</v>
      </c>
      <c r="AU58" s="68">
        <v>98</v>
      </c>
      <c r="AV58" s="68">
        <v>1099</v>
      </c>
      <c r="AW58" s="68">
        <v>49.3</v>
      </c>
      <c r="AX58" s="68">
        <v>1.6</v>
      </c>
      <c r="AY58" s="68">
        <v>204</v>
      </c>
      <c r="AZ58" s="68">
        <v>-44.4</v>
      </c>
      <c r="BA58" s="68">
        <v>482</v>
      </c>
      <c r="BB58" s="68">
        <v>-39.799999999999997</v>
      </c>
      <c r="BC58" s="68">
        <v>2.4</v>
      </c>
      <c r="BD58" s="68">
        <v>232</v>
      </c>
      <c r="BE58" s="68">
        <v>17.2</v>
      </c>
      <c r="BF58" s="68">
        <v>482</v>
      </c>
      <c r="BG58" s="68">
        <v>-1.8</v>
      </c>
      <c r="BH58" s="68">
        <v>2.1</v>
      </c>
      <c r="BI58" s="68">
        <v>212</v>
      </c>
      <c r="BJ58" s="68">
        <v>-16.899999999999999</v>
      </c>
      <c r="BK58" s="68">
        <v>408</v>
      </c>
      <c r="BL58" s="68">
        <v>-41</v>
      </c>
      <c r="BM58" s="68">
        <v>1.9</v>
      </c>
    </row>
    <row r="59" spans="1:65" x14ac:dyDescent="0.3">
      <c r="A59" s="74" t="s">
        <v>74</v>
      </c>
      <c r="B59" s="28">
        <f>IF('2026'!K59="",'2024'!F59,IF('2026'!P59="",SUM('2024'!F59,'2024'!K59),IF('2026'!U59="",SUM('2024'!F59,'2024'!K59,'2024'!P59),IF('2026'!Z59="",SUM('2024'!F59,'2024'!K59,'2024'!P59,U59),IF('2026'!AE59="",SUM('2024'!F59,'2024'!K59,'2024'!P59,U59,'2024'!Z59),IF('2026'!AJ59="",SUM('2024'!F59,'2024'!K59,'2024'!P59,U59,'2024'!Z59,'2024'!AE59),IF('2026'!AO59="",SUM('2024'!F59,'2024'!K59,'2024'!P59,U59,'2024'!Z59,'2024'!AE59,'2024'!AJ59),IF('2026'!AT59="",SUM('2024'!F59,'2024'!K59,'2024'!P59,U59,'2024'!Z59,'2024'!AE59,'2024'!AJ59,'2024'!AO59),IF('2026'!AY59="",SUM('2024'!F59,'2024'!K59,'2024'!P59,U59,'2024'!Z59,'2024'!AE59,'2024'!AJ59,'2024'!AO59,'2024'!AT59),IF('2026'!BD59="",SUM('2024'!F59,'2024'!K59,'2024'!P59,U59,'2024'!Z59,'2024'!AE59,'2024'!AJ59,'2024'!AO59,'2024'!AT59,'2024'!AY59),IF('2026'!BI59="",SUM('2024'!F59,'2024'!K59,'2024'!P59,U59,'2024'!Z59,'2024'!AE59,'2024'!AJ59,'2024'!AO59,'2024'!AT59,'2024'!AY59,'2024'!BD59),SUM('2024'!F59,'2024'!K59,'2024'!P59,U59,'2024'!Z59,'2024'!AE59,'2024'!AJ59,'2024'!AO59,'2024'!AT59,'2024'!AY59,'2024'!BD59,'2024'!BI59))))))))))))</f>
        <v>7824</v>
      </c>
      <c r="C59" s="29"/>
      <c r="D59" s="28">
        <f>IF('2026'!M59="",'2024'!H59,IF('2026'!R59="",SUM('2024'!H59,'2024'!M59),IF('2026'!W59="",SUM('2024'!H59,'2024'!M59,'2024'!R59),IF('2026'!AB59="",SUM('2024'!H59,'2024'!M59,'2024'!R59,W59),IF('2026'!AG59="",SUM('2024'!H59,'2024'!M59,'2024'!R59,W59,'2024'!AB59),IF('2026'!AL59="",SUM('2024'!H59,'2024'!M59,'2024'!R59,W59,'2024'!AB59,'2024'!AG59),IF('2026'!AQ59="",SUM('2024'!H59,'2024'!M59,'2024'!R59,W59,'2024'!AB59,'2024'!AG59,'2024'!AL59),IF('2026'!AV59="",SUM('2024'!H59,'2024'!M59,'2024'!R59,W59,'2024'!AB59,'2024'!AG59,'2024'!AL59,'2024'!AQ59),IF('2026'!BA59="",SUM('2024'!H59,'2024'!M59,'2024'!R59,W59,'2024'!AB59,'2024'!AG59,'2024'!AL59,'2024'!AQ59,'2024'!AV59),IF('2026'!BF59="",SUM('2024'!H59,'2024'!M59,'2024'!R59,W59,'2024'!AB59,'2024'!AG59,'2024'!AL59,'2024'!AQ59,'2024'!AV59,'2024'!BA59),IF('2026'!BK59="",SUM('2024'!H59,'2024'!M59,'2024'!R59,W59,'2024'!AB59,'2024'!AG59,'2024'!AL59,'2024'!AQ59,'2024'!AV59,'2024'!BA59,'2024'!BF59),SUM('2024'!H59,'2024'!M59,'2024'!R59,W59,'2024'!AB59,'2024'!AG59,'2024'!AL59,'2024'!AQ59,'2024'!AV59,'2024'!BA59,'2024'!BF59,'2024'!BK59))))))))))))</f>
        <v>17177</v>
      </c>
      <c r="E59" s="29"/>
      <c r="F59" s="68">
        <v>1342</v>
      </c>
      <c r="G59" s="68">
        <v>40.700000000000003</v>
      </c>
      <c r="H59" s="68">
        <v>2854</v>
      </c>
      <c r="I59" s="68">
        <v>31</v>
      </c>
      <c r="J59" s="68">
        <v>2.1</v>
      </c>
      <c r="K59" s="68">
        <v>1198</v>
      </c>
      <c r="L59" s="68">
        <v>18.7</v>
      </c>
      <c r="M59" s="68">
        <v>2797</v>
      </c>
      <c r="N59" s="68">
        <v>6.1</v>
      </c>
      <c r="O59" s="68">
        <v>2.2999999999999998</v>
      </c>
      <c r="P59" s="68">
        <v>1643</v>
      </c>
      <c r="Q59" s="68">
        <v>9.1999999999999993</v>
      </c>
      <c r="R59" s="68">
        <v>3600</v>
      </c>
      <c r="S59" s="68">
        <v>5.9</v>
      </c>
      <c r="T59" s="68">
        <v>2.2000000000000002</v>
      </c>
      <c r="U59" s="68">
        <v>1624</v>
      </c>
      <c r="V59" s="68">
        <v>33.200000000000003</v>
      </c>
      <c r="W59" s="68">
        <v>3672</v>
      </c>
      <c r="X59" s="68">
        <v>48.6</v>
      </c>
      <c r="Y59" s="68">
        <v>2.2999999999999998</v>
      </c>
      <c r="Z59" s="68">
        <v>2017</v>
      </c>
      <c r="AA59" s="68">
        <v>-3.8</v>
      </c>
      <c r="AB59" s="68">
        <v>4254</v>
      </c>
      <c r="AC59" s="68">
        <v>-9.3000000000000007</v>
      </c>
      <c r="AD59" s="68">
        <v>2.1</v>
      </c>
      <c r="AE59" s="68">
        <v>4130</v>
      </c>
      <c r="AF59" s="68">
        <v>83.8</v>
      </c>
      <c r="AG59" s="68">
        <v>9406</v>
      </c>
      <c r="AH59" s="68">
        <v>66.7</v>
      </c>
      <c r="AI59" s="68">
        <v>2.2999999999999998</v>
      </c>
      <c r="AJ59" s="68">
        <v>2685</v>
      </c>
      <c r="AK59" s="68">
        <v>55.7</v>
      </c>
      <c r="AL59" s="68">
        <v>5096</v>
      </c>
      <c r="AM59" s="68">
        <v>36.1</v>
      </c>
      <c r="AN59" s="68">
        <v>1.9</v>
      </c>
      <c r="AO59" s="68">
        <v>1719</v>
      </c>
      <c r="AP59" s="68">
        <v>12.1</v>
      </c>
      <c r="AQ59" s="68">
        <v>3339</v>
      </c>
      <c r="AR59" s="68">
        <v>-8.1</v>
      </c>
      <c r="AS59" s="68">
        <v>1.9</v>
      </c>
      <c r="AT59" s="68">
        <v>1851</v>
      </c>
      <c r="AU59" s="68">
        <v>12.7</v>
      </c>
      <c r="AV59" s="68">
        <v>3641</v>
      </c>
      <c r="AW59" s="68">
        <v>-5.9</v>
      </c>
      <c r="AX59" s="68">
        <v>2</v>
      </c>
      <c r="AY59" s="68">
        <v>1761</v>
      </c>
      <c r="AZ59" s="68">
        <v>-9.3000000000000007</v>
      </c>
      <c r="BA59" s="68">
        <v>3929</v>
      </c>
      <c r="BB59" s="68">
        <v>-21.1</v>
      </c>
      <c r="BC59" s="68">
        <v>2.2000000000000002</v>
      </c>
      <c r="BD59" s="68">
        <v>1764</v>
      </c>
      <c r="BE59" s="68">
        <v>8</v>
      </c>
      <c r="BF59" s="68">
        <v>5606</v>
      </c>
      <c r="BG59" s="68">
        <v>38.200000000000003</v>
      </c>
      <c r="BH59" s="68">
        <v>3.2</v>
      </c>
      <c r="BI59" s="68">
        <v>2205</v>
      </c>
      <c r="BJ59" s="68">
        <v>48.7</v>
      </c>
      <c r="BK59" s="68">
        <v>4168</v>
      </c>
      <c r="BL59" s="68">
        <v>44.9</v>
      </c>
      <c r="BM59" s="68">
        <v>1.9</v>
      </c>
    </row>
    <row r="60" spans="1:65" x14ac:dyDescent="0.3">
      <c r="A60" s="74" t="s">
        <v>75</v>
      </c>
      <c r="B60" s="28">
        <f>IF('2026'!K60="",'2024'!F60,IF('2026'!P60="",SUM('2024'!F60,'2024'!K60),IF('2026'!U60="",SUM('2024'!F60,'2024'!K60,'2024'!P60),IF('2026'!Z60="",SUM('2024'!F60,'2024'!K60,'2024'!P60,U60),IF('2026'!AE60="",SUM('2024'!F60,'2024'!K60,'2024'!P60,U60,'2024'!Z60),IF('2026'!AJ60="",SUM('2024'!F60,'2024'!K60,'2024'!P60,U60,'2024'!Z60,'2024'!AE60),IF('2026'!AO60="",SUM('2024'!F60,'2024'!K60,'2024'!P60,U60,'2024'!Z60,'2024'!AE60,'2024'!AJ60),IF('2026'!AT60="",SUM('2024'!F60,'2024'!K60,'2024'!P60,U60,'2024'!Z60,'2024'!AE60,'2024'!AJ60,'2024'!AO60),IF('2026'!AY60="",SUM('2024'!F60,'2024'!K60,'2024'!P60,U60,'2024'!Z60,'2024'!AE60,'2024'!AJ60,'2024'!AO60,'2024'!AT60),IF('2026'!BD60="",SUM('2024'!F60,'2024'!K60,'2024'!P60,U60,'2024'!Z60,'2024'!AE60,'2024'!AJ60,'2024'!AO60,'2024'!AT60,'2024'!AY60),IF('2026'!BI60="",SUM('2024'!F60,'2024'!K60,'2024'!P60,U60,'2024'!Z60,'2024'!AE60,'2024'!AJ60,'2024'!AO60,'2024'!AT60,'2024'!AY60,'2024'!BD60),SUM('2024'!F60,'2024'!K60,'2024'!P60,U60,'2024'!Z60,'2024'!AE60,'2024'!AJ60,'2024'!AO60,'2024'!AT60,'2024'!AY60,'2024'!BD60,'2024'!BI60))))))))))))</f>
        <v>9032</v>
      </c>
      <c r="C60" s="29"/>
      <c r="D60" s="28">
        <f>IF('2026'!M60="",'2024'!H60,IF('2026'!R60="",SUM('2024'!H60,'2024'!M60),IF('2026'!W60="",SUM('2024'!H60,'2024'!M60,'2024'!R60),IF('2026'!AB60="",SUM('2024'!H60,'2024'!M60,'2024'!R60,W60),IF('2026'!AG60="",SUM('2024'!H60,'2024'!M60,'2024'!R60,W60,'2024'!AB60),IF('2026'!AL60="",SUM('2024'!H60,'2024'!M60,'2024'!R60,W60,'2024'!AB60,'2024'!AG60),IF('2026'!AQ60="",SUM('2024'!H60,'2024'!M60,'2024'!R60,W60,'2024'!AB60,'2024'!AG60,'2024'!AL60),IF('2026'!AV60="",SUM('2024'!H60,'2024'!M60,'2024'!R60,W60,'2024'!AB60,'2024'!AG60,'2024'!AL60,'2024'!AQ60),IF('2026'!BA60="",SUM('2024'!H60,'2024'!M60,'2024'!R60,W60,'2024'!AB60,'2024'!AG60,'2024'!AL60,'2024'!AQ60,'2024'!AV60),IF('2026'!BF60="",SUM('2024'!H60,'2024'!M60,'2024'!R60,W60,'2024'!AB60,'2024'!AG60,'2024'!AL60,'2024'!AQ60,'2024'!AV60,'2024'!BA60),IF('2026'!BK60="",SUM('2024'!H60,'2024'!M60,'2024'!R60,W60,'2024'!AB60,'2024'!AG60,'2024'!AL60,'2024'!AQ60,'2024'!AV60,'2024'!BA60,'2024'!BF60),SUM('2024'!H60,'2024'!M60,'2024'!R60,W60,'2024'!AB60,'2024'!AG60,'2024'!AL60,'2024'!AQ60,'2024'!AV60,'2024'!BA60,'2024'!BF60,'2024'!BK60))))))))))))</f>
        <v>21534</v>
      </c>
      <c r="E60" s="29"/>
      <c r="F60" s="68">
        <v>1280</v>
      </c>
      <c r="G60" s="68">
        <v>14</v>
      </c>
      <c r="H60" s="68">
        <v>3277</v>
      </c>
      <c r="I60" s="68">
        <v>35.5</v>
      </c>
      <c r="J60" s="68">
        <v>2.6</v>
      </c>
      <c r="K60" s="68">
        <v>1015</v>
      </c>
      <c r="L60" s="68">
        <v>-24.1</v>
      </c>
      <c r="M60" s="68">
        <v>2514</v>
      </c>
      <c r="N60" s="68">
        <v>-22.8</v>
      </c>
      <c r="O60" s="68">
        <v>2.5</v>
      </c>
      <c r="P60" s="68">
        <v>1742</v>
      </c>
      <c r="Q60" s="68">
        <v>-8</v>
      </c>
      <c r="R60" s="68">
        <v>3999</v>
      </c>
      <c r="S60" s="68">
        <v>-22.4</v>
      </c>
      <c r="T60" s="68">
        <v>2.2999999999999998</v>
      </c>
      <c r="U60" s="68">
        <v>2300</v>
      </c>
      <c r="V60" s="68">
        <v>39.4</v>
      </c>
      <c r="W60" s="68">
        <v>5293</v>
      </c>
      <c r="X60" s="68">
        <v>36.1</v>
      </c>
      <c r="Y60" s="68">
        <v>2.2999999999999998</v>
      </c>
      <c r="Z60" s="68">
        <v>2695</v>
      </c>
      <c r="AA60" s="68">
        <v>-16.5</v>
      </c>
      <c r="AB60" s="68">
        <v>6451</v>
      </c>
      <c r="AC60" s="68">
        <v>-15.7</v>
      </c>
      <c r="AD60" s="68">
        <v>2.4</v>
      </c>
      <c r="AE60" s="68">
        <v>2954</v>
      </c>
      <c r="AF60" s="68">
        <v>22</v>
      </c>
      <c r="AG60" s="68">
        <v>7572</v>
      </c>
      <c r="AH60" s="68">
        <v>21.1</v>
      </c>
      <c r="AI60" s="68">
        <v>2.6</v>
      </c>
      <c r="AJ60" s="68">
        <v>2189</v>
      </c>
      <c r="AK60" s="68">
        <v>52</v>
      </c>
      <c r="AL60" s="68">
        <v>4849</v>
      </c>
      <c r="AM60" s="68">
        <v>47.1</v>
      </c>
      <c r="AN60" s="68">
        <v>2.2000000000000002</v>
      </c>
      <c r="AO60" s="68">
        <v>1828</v>
      </c>
      <c r="AP60" s="68">
        <v>-3.8</v>
      </c>
      <c r="AQ60" s="68">
        <v>4198</v>
      </c>
      <c r="AR60" s="68">
        <v>-11.3</v>
      </c>
      <c r="AS60" s="68">
        <v>2.2999999999999998</v>
      </c>
      <c r="AT60" s="68">
        <v>2490</v>
      </c>
      <c r="AU60" s="68">
        <v>18.600000000000001</v>
      </c>
      <c r="AV60" s="68">
        <v>5440</v>
      </c>
      <c r="AW60" s="68">
        <v>10.6</v>
      </c>
      <c r="AX60" s="68">
        <v>2.2000000000000002</v>
      </c>
      <c r="AY60" s="68">
        <v>2130</v>
      </c>
      <c r="AZ60" s="68">
        <v>-30</v>
      </c>
      <c r="BA60" s="68">
        <v>5183</v>
      </c>
      <c r="BB60" s="68">
        <v>-31.4</v>
      </c>
      <c r="BC60" s="68">
        <v>2.4</v>
      </c>
      <c r="BD60" s="68">
        <v>2101</v>
      </c>
      <c r="BE60" s="68">
        <v>7.6</v>
      </c>
      <c r="BF60" s="68">
        <v>5519</v>
      </c>
      <c r="BG60" s="68">
        <v>17</v>
      </c>
      <c r="BH60" s="68">
        <v>2.6</v>
      </c>
      <c r="BI60" s="68">
        <v>1854</v>
      </c>
      <c r="BJ60" s="68">
        <v>41.4</v>
      </c>
      <c r="BK60" s="68">
        <v>3932</v>
      </c>
      <c r="BL60" s="68">
        <v>34.200000000000003</v>
      </c>
      <c r="BM60" s="68">
        <v>2.1</v>
      </c>
    </row>
    <row r="61" spans="1:65" x14ac:dyDescent="0.3">
      <c r="A61" s="74" t="s">
        <v>76</v>
      </c>
      <c r="B61" s="28">
        <f>IF('2026'!K61="",'2024'!F61,IF('2026'!P61="",SUM('2024'!F61,'2024'!K61),IF('2026'!U61="",SUM('2024'!F61,'2024'!K61,'2024'!P61),IF('2026'!Z61="",SUM('2024'!F61,'2024'!K61,'2024'!P61,U61),IF('2026'!AE61="",SUM('2024'!F61,'2024'!K61,'2024'!P61,U61,'2024'!Z61),IF('2026'!AJ61="",SUM('2024'!F61,'2024'!K61,'2024'!P61,U61,'2024'!Z61,'2024'!AE61),IF('2026'!AO61="",SUM('2024'!F61,'2024'!K61,'2024'!P61,U61,'2024'!Z61,'2024'!AE61,'2024'!AJ61),IF('2026'!AT61="",SUM('2024'!F61,'2024'!K61,'2024'!P61,U61,'2024'!Z61,'2024'!AE61,'2024'!AJ61,'2024'!AO61),IF('2026'!AY61="",SUM('2024'!F61,'2024'!K61,'2024'!P61,U61,'2024'!Z61,'2024'!AE61,'2024'!AJ61,'2024'!AO61,'2024'!AT61),IF('2026'!BD61="",SUM('2024'!F61,'2024'!K61,'2024'!P61,U61,'2024'!Z61,'2024'!AE61,'2024'!AJ61,'2024'!AO61,'2024'!AT61,'2024'!AY61),IF('2026'!BI61="",SUM('2024'!F61,'2024'!K61,'2024'!P61,U61,'2024'!Z61,'2024'!AE61,'2024'!AJ61,'2024'!AO61,'2024'!AT61,'2024'!AY61,'2024'!BD61),SUM('2024'!F61,'2024'!K61,'2024'!P61,U61,'2024'!Z61,'2024'!AE61,'2024'!AJ61,'2024'!AO61,'2024'!AT61,'2024'!AY61,'2024'!BD61,'2024'!BI61))))))))))))</f>
        <v>9051</v>
      </c>
      <c r="C61" s="29"/>
      <c r="D61" s="28">
        <f>IF('2026'!M61="",'2024'!H61,IF('2026'!R61="",SUM('2024'!H61,'2024'!M61),IF('2026'!W61="",SUM('2024'!H61,'2024'!M61,'2024'!R61),IF('2026'!AB61="",SUM('2024'!H61,'2024'!M61,'2024'!R61,W61),IF('2026'!AG61="",SUM('2024'!H61,'2024'!M61,'2024'!R61,W61,'2024'!AB61),IF('2026'!AL61="",SUM('2024'!H61,'2024'!M61,'2024'!R61,W61,'2024'!AB61,'2024'!AG61),IF('2026'!AQ61="",SUM('2024'!H61,'2024'!M61,'2024'!R61,W61,'2024'!AB61,'2024'!AG61,'2024'!AL61),IF('2026'!AV61="",SUM('2024'!H61,'2024'!M61,'2024'!R61,W61,'2024'!AB61,'2024'!AG61,'2024'!AL61,'2024'!AQ61),IF('2026'!BA61="",SUM('2024'!H61,'2024'!M61,'2024'!R61,W61,'2024'!AB61,'2024'!AG61,'2024'!AL61,'2024'!AQ61,'2024'!AV61),IF('2026'!BF61="",SUM('2024'!H61,'2024'!M61,'2024'!R61,W61,'2024'!AB61,'2024'!AG61,'2024'!AL61,'2024'!AQ61,'2024'!AV61,'2024'!BA61),IF('2026'!BK61="",SUM('2024'!H61,'2024'!M61,'2024'!R61,W61,'2024'!AB61,'2024'!AG61,'2024'!AL61,'2024'!AQ61,'2024'!AV61,'2024'!BA61,'2024'!BF61),SUM('2024'!H61,'2024'!M61,'2024'!R61,W61,'2024'!AB61,'2024'!AG61,'2024'!AL61,'2024'!AQ61,'2024'!AV61,'2024'!BA61,'2024'!BF61,'2024'!BK61))))))))))))</f>
        <v>20847</v>
      </c>
      <c r="E61" s="29"/>
      <c r="F61" s="68">
        <v>1378</v>
      </c>
      <c r="G61" s="68">
        <v>41.8</v>
      </c>
      <c r="H61" s="68">
        <v>3467</v>
      </c>
      <c r="I61" s="68">
        <v>34.5</v>
      </c>
      <c r="J61" s="68">
        <v>2.5</v>
      </c>
      <c r="K61" s="68">
        <v>1235</v>
      </c>
      <c r="L61" s="68">
        <v>-5.0999999999999996</v>
      </c>
      <c r="M61" s="68">
        <v>2762</v>
      </c>
      <c r="N61" s="68">
        <v>-21.1</v>
      </c>
      <c r="O61" s="68">
        <v>2.2000000000000002</v>
      </c>
      <c r="P61" s="68">
        <v>2269</v>
      </c>
      <c r="Q61" s="68">
        <v>17.7</v>
      </c>
      <c r="R61" s="68">
        <v>5391</v>
      </c>
      <c r="S61" s="68">
        <v>11.2</v>
      </c>
      <c r="T61" s="68">
        <v>2.4</v>
      </c>
      <c r="U61" s="68">
        <v>1466</v>
      </c>
      <c r="V61" s="68">
        <v>-7.9</v>
      </c>
      <c r="W61" s="68">
        <v>3301</v>
      </c>
      <c r="X61" s="68">
        <v>-3.5</v>
      </c>
      <c r="Y61" s="68">
        <v>2.2999999999999998</v>
      </c>
      <c r="Z61" s="68">
        <v>2703</v>
      </c>
      <c r="AA61" s="68">
        <v>-10.9</v>
      </c>
      <c r="AB61" s="68">
        <v>5926</v>
      </c>
      <c r="AC61" s="68">
        <v>-20.9</v>
      </c>
      <c r="AD61" s="68">
        <v>2.2000000000000002</v>
      </c>
      <c r="AE61" s="68">
        <v>3189</v>
      </c>
      <c r="AF61" s="68">
        <v>48.7</v>
      </c>
      <c r="AG61" s="68">
        <v>7902</v>
      </c>
      <c r="AH61" s="68">
        <v>48.9</v>
      </c>
      <c r="AI61" s="68">
        <v>2.5</v>
      </c>
      <c r="AJ61" s="68">
        <v>2125</v>
      </c>
      <c r="AK61" s="68">
        <v>25.4</v>
      </c>
      <c r="AL61" s="68">
        <v>4731</v>
      </c>
      <c r="AM61" s="68">
        <v>38.9</v>
      </c>
      <c r="AN61" s="68">
        <v>2.2000000000000002</v>
      </c>
      <c r="AO61" s="68">
        <v>1860</v>
      </c>
      <c r="AP61" s="68">
        <v>17.100000000000001</v>
      </c>
      <c r="AQ61" s="68">
        <v>4202</v>
      </c>
      <c r="AR61" s="68">
        <v>15.6</v>
      </c>
      <c r="AS61" s="68">
        <v>2.2999999999999998</v>
      </c>
      <c r="AT61" s="68">
        <v>1900</v>
      </c>
      <c r="AU61" s="68">
        <v>-6.1</v>
      </c>
      <c r="AV61" s="68">
        <v>4257</v>
      </c>
      <c r="AW61" s="68">
        <v>-6.9</v>
      </c>
      <c r="AX61" s="68">
        <v>2.2000000000000002</v>
      </c>
      <c r="AY61" s="68">
        <v>1958</v>
      </c>
      <c r="AZ61" s="68">
        <v>-42.5</v>
      </c>
      <c r="BA61" s="68">
        <v>4646</v>
      </c>
      <c r="BB61" s="68">
        <v>-51.9</v>
      </c>
      <c r="BC61" s="68">
        <v>2.4</v>
      </c>
      <c r="BD61" s="68">
        <v>1777</v>
      </c>
      <c r="BE61" s="68">
        <v>12.2</v>
      </c>
      <c r="BF61" s="68">
        <v>4306</v>
      </c>
      <c r="BG61" s="68">
        <v>18</v>
      </c>
      <c r="BH61" s="68">
        <v>2.4</v>
      </c>
      <c r="BI61" s="68">
        <v>1440</v>
      </c>
      <c r="BJ61" s="68">
        <v>17.600000000000001</v>
      </c>
      <c r="BK61" s="68">
        <v>3389</v>
      </c>
      <c r="BL61" s="68">
        <v>19.899999999999999</v>
      </c>
      <c r="BM61" s="68">
        <v>2.4</v>
      </c>
    </row>
    <row r="62" spans="1:65" x14ac:dyDescent="0.3">
      <c r="A62" s="74" t="s">
        <v>77</v>
      </c>
      <c r="B62" s="28">
        <f>IF('2026'!K62="",'2024'!F62,IF('2026'!P62="",SUM('2024'!F62,'2024'!K62),IF('2026'!U62="",SUM('2024'!F62,'2024'!K62,'2024'!P62),IF('2026'!Z62="",SUM('2024'!F62,'2024'!K62,'2024'!P62,U62),IF('2026'!AE62="",SUM('2024'!F62,'2024'!K62,'2024'!P62,U62,'2024'!Z62),IF('2026'!AJ62="",SUM('2024'!F62,'2024'!K62,'2024'!P62,U62,'2024'!Z62,'2024'!AE62),IF('2026'!AO62="",SUM('2024'!F62,'2024'!K62,'2024'!P62,U62,'2024'!Z62,'2024'!AE62,'2024'!AJ62),IF('2026'!AT62="",SUM('2024'!F62,'2024'!K62,'2024'!P62,U62,'2024'!Z62,'2024'!AE62,'2024'!AJ62,'2024'!AO62),IF('2026'!AY62="",SUM('2024'!F62,'2024'!K62,'2024'!P62,U62,'2024'!Z62,'2024'!AE62,'2024'!AJ62,'2024'!AO62,'2024'!AT62),IF('2026'!BD62="",SUM('2024'!F62,'2024'!K62,'2024'!P62,U62,'2024'!Z62,'2024'!AE62,'2024'!AJ62,'2024'!AO62,'2024'!AT62,'2024'!AY62),IF('2026'!BI62="",SUM('2024'!F62,'2024'!K62,'2024'!P62,U62,'2024'!Z62,'2024'!AE62,'2024'!AJ62,'2024'!AO62,'2024'!AT62,'2024'!AY62,'2024'!BD62),SUM('2024'!F62,'2024'!K62,'2024'!P62,U62,'2024'!Z62,'2024'!AE62,'2024'!AJ62,'2024'!AO62,'2024'!AT62,'2024'!AY62,'2024'!BD62,'2024'!BI62))))))))))))</f>
        <v>0</v>
      </c>
      <c r="C62" s="29"/>
      <c r="D62" s="28">
        <f>IF('2026'!M62="",'2024'!H62,IF('2026'!R62="",SUM('2024'!H62,'2024'!M62),IF('2026'!W62="",SUM('2024'!H62,'2024'!M62,'2024'!R62),IF('2026'!AB62="",SUM('2024'!H62,'2024'!M62,'2024'!R62,W62),IF('2026'!AG62="",SUM('2024'!H62,'2024'!M62,'2024'!R62,W62,'2024'!AB62),IF('2026'!AL62="",SUM('2024'!H62,'2024'!M62,'2024'!R62,W62,'2024'!AB62,'2024'!AG62),IF('2026'!AQ62="",SUM('2024'!H62,'2024'!M62,'2024'!R62,W62,'2024'!AB62,'2024'!AG62,'2024'!AL62),IF('2026'!AV62="",SUM('2024'!H62,'2024'!M62,'2024'!R62,W62,'2024'!AB62,'2024'!AG62,'2024'!AL62,'2024'!AQ62),IF('2026'!BA62="",SUM('2024'!H62,'2024'!M62,'2024'!R62,W62,'2024'!AB62,'2024'!AG62,'2024'!AL62,'2024'!AQ62,'2024'!AV62),IF('2026'!BF62="",SUM('2024'!H62,'2024'!M62,'2024'!R62,W62,'2024'!AB62,'2024'!AG62,'2024'!AL62,'2024'!AQ62,'2024'!AV62,'2024'!BA62),IF('2026'!BK62="",SUM('2024'!H62,'2024'!M62,'2024'!R62,W62,'2024'!AB62,'2024'!AG62,'2024'!AL62,'2024'!AQ62,'2024'!AV62,'2024'!BA62,'2024'!BF62),SUM('2024'!H62,'2024'!M62,'2024'!R62,W62,'2024'!AB62,'2024'!AG62,'2024'!AL62,'2024'!AQ62,'2024'!AV62,'2024'!BA62,'2024'!BF62,'2024'!BK62))))))))))))</f>
        <v>0</v>
      </c>
      <c r="E62" s="29"/>
      <c r="F62" s="68" t="s">
        <v>8</v>
      </c>
      <c r="G62" s="68" t="s">
        <v>8</v>
      </c>
      <c r="H62" s="68" t="s">
        <v>8</v>
      </c>
      <c r="I62" s="68" t="s">
        <v>8</v>
      </c>
      <c r="J62" s="68" t="s">
        <v>8</v>
      </c>
      <c r="K62" s="68" t="s">
        <v>8</v>
      </c>
      <c r="L62" s="68" t="s">
        <v>8</v>
      </c>
      <c r="M62" s="68" t="s">
        <v>8</v>
      </c>
      <c r="N62" s="68" t="s">
        <v>8</v>
      </c>
      <c r="O62" s="68" t="s">
        <v>8</v>
      </c>
      <c r="P62" s="68" t="s">
        <v>8</v>
      </c>
      <c r="Q62" s="68" t="s">
        <v>8</v>
      </c>
      <c r="R62" s="68" t="s">
        <v>8</v>
      </c>
      <c r="S62" s="68" t="s">
        <v>8</v>
      </c>
      <c r="T62" s="68" t="s">
        <v>8</v>
      </c>
      <c r="U62" s="68" t="s">
        <v>8</v>
      </c>
      <c r="V62" s="68" t="s">
        <v>8</v>
      </c>
      <c r="W62" s="68" t="s">
        <v>8</v>
      </c>
      <c r="X62" s="68" t="s">
        <v>8</v>
      </c>
      <c r="Y62" s="68" t="s">
        <v>8</v>
      </c>
      <c r="Z62" s="68" t="s">
        <v>8</v>
      </c>
      <c r="AA62" s="68" t="s">
        <v>8</v>
      </c>
      <c r="AB62" s="68" t="s">
        <v>8</v>
      </c>
      <c r="AC62" s="68" t="s">
        <v>8</v>
      </c>
      <c r="AD62" s="68" t="s">
        <v>8</v>
      </c>
      <c r="AE62" s="68" t="s">
        <v>8</v>
      </c>
      <c r="AF62" s="68" t="s">
        <v>8</v>
      </c>
      <c r="AG62" s="68" t="s">
        <v>8</v>
      </c>
      <c r="AH62" s="68" t="s">
        <v>8</v>
      </c>
      <c r="AI62" s="68" t="s">
        <v>8</v>
      </c>
      <c r="AJ62" s="68" t="s">
        <v>8</v>
      </c>
      <c r="AK62" s="68" t="s">
        <v>8</v>
      </c>
      <c r="AL62" s="68" t="s">
        <v>8</v>
      </c>
      <c r="AM62" s="68" t="s">
        <v>8</v>
      </c>
      <c r="AN62" s="68" t="s">
        <v>8</v>
      </c>
      <c r="AO62" s="68" t="s">
        <v>8</v>
      </c>
      <c r="AP62" s="68" t="s">
        <v>8</v>
      </c>
      <c r="AQ62" s="68" t="s">
        <v>8</v>
      </c>
      <c r="AR62" s="68" t="s">
        <v>8</v>
      </c>
      <c r="AS62" s="68" t="s">
        <v>8</v>
      </c>
      <c r="AT62" s="68" t="s">
        <v>8</v>
      </c>
      <c r="AU62" s="68" t="s">
        <v>8</v>
      </c>
      <c r="AV62" s="68" t="s">
        <v>8</v>
      </c>
      <c r="AW62" s="68" t="s">
        <v>8</v>
      </c>
      <c r="AX62" s="68" t="s">
        <v>8</v>
      </c>
      <c r="AY62" s="68" t="s">
        <v>8</v>
      </c>
      <c r="AZ62" s="68" t="s">
        <v>8</v>
      </c>
      <c r="BA62" s="68" t="s">
        <v>8</v>
      </c>
      <c r="BB62" s="68" t="s">
        <v>8</v>
      </c>
      <c r="BC62" s="68" t="s">
        <v>8</v>
      </c>
      <c r="BD62" s="68" t="s">
        <v>8</v>
      </c>
      <c r="BE62" s="68" t="s">
        <v>8</v>
      </c>
      <c r="BF62" s="68" t="s">
        <v>8</v>
      </c>
      <c r="BG62" s="68" t="s">
        <v>8</v>
      </c>
      <c r="BH62" s="68" t="s">
        <v>8</v>
      </c>
      <c r="BI62" s="68" t="s">
        <v>8</v>
      </c>
      <c r="BJ62" s="68" t="s">
        <v>8</v>
      </c>
      <c r="BK62" s="68" t="s">
        <v>8</v>
      </c>
      <c r="BL62" s="68" t="s">
        <v>8</v>
      </c>
      <c r="BM62" s="68" t="s">
        <v>8</v>
      </c>
    </row>
    <row r="63" spans="1:65" x14ac:dyDescent="0.3">
      <c r="A63" s="74" t="s">
        <v>78</v>
      </c>
      <c r="B63" s="28">
        <f>IF('2026'!K63="",'2024'!F63,IF('2026'!P63="",SUM('2024'!F63,'2024'!K63),IF('2026'!U63="",SUM('2024'!F63,'2024'!K63,'2024'!P63),IF('2026'!Z63="",SUM('2024'!F63,'2024'!K63,'2024'!P63,U63),IF('2026'!AE63="",SUM('2024'!F63,'2024'!K63,'2024'!P63,U63,'2024'!Z63),IF('2026'!AJ63="",SUM('2024'!F63,'2024'!K63,'2024'!P63,U63,'2024'!Z63,'2024'!AE63),IF('2026'!AO63="",SUM('2024'!F63,'2024'!K63,'2024'!P63,U63,'2024'!Z63,'2024'!AE63,'2024'!AJ63),IF('2026'!AT63="",SUM('2024'!F63,'2024'!K63,'2024'!P63,U63,'2024'!Z63,'2024'!AE63,'2024'!AJ63,'2024'!AO63),IF('2026'!AY63="",SUM('2024'!F63,'2024'!K63,'2024'!P63,U63,'2024'!Z63,'2024'!AE63,'2024'!AJ63,'2024'!AO63,'2024'!AT63),IF('2026'!BD63="",SUM('2024'!F63,'2024'!K63,'2024'!P63,U63,'2024'!Z63,'2024'!AE63,'2024'!AJ63,'2024'!AO63,'2024'!AT63,'2024'!AY63),IF('2026'!BI63="",SUM('2024'!F63,'2024'!K63,'2024'!P63,U63,'2024'!Z63,'2024'!AE63,'2024'!AJ63,'2024'!AO63,'2024'!AT63,'2024'!AY63,'2024'!BD63),SUM('2024'!F63,'2024'!K63,'2024'!P63,U63,'2024'!Z63,'2024'!AE63,'2024'!AJ63,'2024'!AO63,'2024'!AT63,'2024'!AY63,'2024'!BD63,'2024'!BI63))))))))))))</f>
        <v>9241</v>
      </c>
      <c r="C63" s="29"/>
      <c r="D63" s="28">
        <f>IF('2026'!M63="",'2024'!H63,IF('2026'!R63="",SUM('2024'!H63,'2024'!M63),IF('2026'!W63="",SUM('2024'!H63,'2024'!M63,'2024'!R63),IF('2026'!AB63="",SUM('2024'!H63,'2024'!M63,'2024'!R63,W63),IF('2026'!AG63="",SUM('2024'!H63,'2024'!M63,'2024'!R63,W63,'2024'!AB63),IF('2026'!AL63="",SUM('2024'!H63,'2024'!M63,'2024'!R63,W63,'2024'!AB63,'2024'!AG63),IF('2026'!AQ63="",SUM('2024'!H63,'2024'!M63,'2024'!R63,W63,'2024'!AB63,'2024'!AG63,'2024'!AL63),IF('2026'!AV63="",SUM('2024'!H63,'2024'!M63,'2024'!R63,W63,'2024'!AB63,'2024'!AG63,'2024'!AL63,'2024'!AQ63),IF('2026'!BA63="",SUM('2024'!H63,'2024'!M63,'2024'!R63,W63,'2024'!AB63,'2024'!AG63,'2024'!AL63,'2024'!AQ63,'2024'!AV63),IF('2026'!BF63="",SUM('2024'!H63,'2024'!M63,'2024'!R63,W63,'2024'!AB63,'2024'!AG63,'2024'!AL63,'2024'!AQ63,'2024'!AV63,'2024'!BA63),IF('2026'!BK63="",SUM('2024'!H63,'2024'!M63,'2024'!R63,W63,'2024'!AB63,'2024'!AG63,'2024'!AL63,'2024'!AQ63,'2024'!AV63,'2024'!BA63,'2024'!BF63),SUM('2024'!H63,'2024'!M63,'2024'!R63,W63,'2024'!AB63,'2024'!AG63,'2024'!AL63,'2024'!AQ63,'2024'!AV63,'2024'!BA63,'2024'!BF63,'2024'!BK63))))))))))))</f>
        <v>19802</v>
      </c>
      <c r="E63" s="29"/>
      <c r="F63" s="68">
        <v>1523</v>
      </c>
      <c r="G63" s="68">
        <v>7.5</v>
      </c>
      <c r="H63" s="68">
        <v>3558</v>
      </c>
      <c r="I63" s="68">
        <v>18.899999999999999</v>
      </c>
      <c r="J63" s="68">
        <v>2.2999999999999998</v>
      </c>
      <c r="K63" s="68">
        <v>1130</v>
      </c>
      <c r="L63" s="68">
        <v>-16.8</v>
      </c>
      <c r="M63" s="68">
        <v>2365</v>
      </c>
      <c r="N63" s="68">
        <v>-18.7</v>
      </c>
      <c r="O63" s="68">
        <v>2.1</v>
      </c>
      <c r="P63" s="68">
        <v>1725</v>
      </c>
      <c r="Q63" s="68">
        <v>3.6</v>
      </c>
      <c r="R63" s="68">
        <v>3730</v>
      </c>
      <c r="S63" s="68">
        <v>-8.4</v>
      </c>
      <c r="T63" s="68">
        <v>2.2000000000000002</v>
      </c>
      <c r="U63" s="68">
        <v>1973</v>
      </c>
      <c r="V63" s="68">
        <v>35.4</v>
      </c>
      <c r="W63" s="68">
        <v>4214</v>
      </c>
      <c r="X63" s="68">
        <v>30.5</v>
      </c>
      <c r="Y63" s="68">
        <v>2.1</v>
      </c>
      <c r="Z63" s="68">
        <v>2890</v>
      </c>
      <c r="AA63" s="68">
        <v>-4</v>
      </c>
      <c r="AB63" s="68">
        <v>5935</v>
      </c>
      <c r="AC63" s="68">
        <v>-8.9</v>
      </c>
      <c r="AD63" s="68">
        <v>2.1</v>
      </c>
      <c r="AE63" s="68">
        <v>5170</v>
      </c>
      <c r="AF63" s="68">
        <v>52.7</v>
      </c>
      <c r="AG63" s="68">
        <v>11479</v>
      </c>
      <c r="AH63" s="68">
        <v>52.9</v>
      </c>
      <c r="AI63" s="68">
        <v>2.2000000000000002</v>
      </c>
      <c r="AJ63" s="68">
        <v>3712</v>
      </c>
      <c r="AK63" s="68">
        <v>16.8</v>
      </c>
      <c r="AL63" s="68">
        <v>7736</v>
      </c>
      <c r="AM63" s="68">
        <v>17.600000000000001</v>
      </c>
      <c r="AN63" s="68">
        <v>2.1</v>
      </c>
      <c r="AO63" s="68">
        <v>2492</v>
      </c>
      <c r="AP63" s="68">
        <v>-22.4</v>
      </c>
      <c r="AQ63" s="68">
        <v>5258</v>
      </c>
      <c r="AR63" s="68">
        <v>-23.8</v>
      </c>
      <c r="AS63" s="68">
        <v>2.1</v>
      </c>
      <c r="AT63" s="68">
        <v>3155</v>
      </c>
      <c r="AU63" s="68">
        <v>7.8</v>
      </c>
      <c r="AV63" s="68">
        <v>6225</v>
      </c>
      <c r="AW63" s="68">
        <v>-1.3</v>
      </c>
      <c r="AX63" s="68">
        <v>2</v>
      </c>
      <c r="AY63" s="68">
        <v>2523</v>
      </c>
      <c r="AZ63" s="68">
        <v>-15.6</v>
      </c>
      <c r="BA63" s="68">
        <v>5227</v>
      </c>
      <c r="BB63" s="68">
        <v>-23.7</v>
      </c>
      <c r="BC63" s="68">
        <v>2.1</v>
      </c>
      <c r="BD63" s="68">
        <v>1957</v>
      </c>
      <c r="BE63" s="68">
        <v>8.6</v>
      </c>
      <c r="BF63" s="68">
        <v>4051</v>
      </c>
      <c r="BG63" s="68">
        <v>10.5</v>
      </c>
      <c r="BH63" s="68">
        <v>2.1</v>
      </c>
      <c r="BI63" s="68">
        <v>3667</v>
      </c>
      <c r="BJ63" s="68">
        <v>33.299999999999997</v>
      </c>
      <c r="BK63" s="68">
        <v>7515</v>
      </c>
      <c r="BL63" s="68">
        <v>27.7</v>
      </c>
      <c r="BM63" s="68">
        <v>2</v>
      </c>
    </row>
    <row r="64" spans="1:65" x14ac:dyDescent="0.3">
      <c r="A64" s="74" t="s">
        <v>79</v>
      </c>
      <c r="B64" s="28">
        <f>IF('2026'!K64="",'2024'!F64,IF('2026'!P64="",SUM('2024'!F64,'2024'!K64),IF('2026'!U64="",SUM('2024'!F64,'2024'!K64,'2024'!P64),IF('2026'!Z64="",SUM('2024'!F64,'2024'!K64,'2024'!P64,U64),IF('2026'!AE64="",SUM('2024'!F64,'2024'!K64,'2024'!P64,U64,'2024'!Z64),IF('2026'!AJ64="",SUM('2024'!F64,'2024'!K64,'2024'!P64,U64,'2024'!Z64,'2024'!AE64),IF('2026'!AO64="",SUM('2024'!F64,'2024'!K64,'2024'!P64,U64,'2024'!Z64,'2024'!AE64,'2024'!AJ64),IF('2026'!AT64="",SUM('2024'!F64,'2024'!K64,'2024'!P64,U64,'2024'!Z64,'2024'!AE64,'2024'!AJ64,'2024'!AO64),IF('2026'!AY64="",SUM('2024'!F64,'2024'!K64,'2024'!P64,U64,'2024'!Z64,'2024'!AE64,'2024'!AJ64,'2024'!AO64,'2024'!AT64),IF('2026'!BD64="",SUM('2024'!F64,'2024'!K64,'2024'!P64,U64,'2024'!Z64,'2024'!AE64,'2024'!AJ64,'2024'!AO64,'2024'!AT64,'2024'!AY64),IF('2026'!BI64="",SUM('2024'!F64,'2024'!K64,'2024'!P64,U64,'2024'!Z64,'2024'!AE64,'2024'!AJ64,'2024'!AO64,'2024'!AT64,'2024'!AY64,'2024'!BD64),SUM('2024'!F64,'2024'!K64,'2024'!P64,U64,'2024'!Z64,'2024'!AE64,'2024'!AJ64,'2024'!AO64,'2024'!AT64,'2024'!AY64,'2024'!BD64,'2024'!BI64))))))))))))</f>
        <v>2112</v>
      </c>
      <c r="C64" s="29"/>
      <c r="D64" s="28">
        <f>IF('2026'!M64="",'2024'!H64,IF('2026'!R64="",SUM('2024'!H64,'2024'!M64),IF('2026'!W64="",SUM('2024'!H64,'2024'!M64,'2024'!R64),IF('2026'!AB64="",SUM('2024'!H64,'2024'!M64,'2024'!R64,W64),IF('2026'!AG64="",SUM('2024'!H64,'2024'!M64,'2024'!R64,W64,'2024'!AB64),IF('2026'!AL64="",SUM('2024'!H64,'2024'!M64,'2024'!R64,W64,'2024'!AB64,'2024'!AG64),IF('2026'!AQ64="",SUM('2024'!H64,'2024'!M64,'2024'!R64,W64,'2024'!AB64,'2024'!AG64,'2024'!AL64),IF('2026'!AV64="",SUM('2024'!H64,'2024'!M64,'2024'!R64,W64,'2024'!AB64,'2024'!AG64,'2024'!AL64,'2024'!AQ64),IF('2026'!BA64="",SUM('2024'!H64,'2024'!M64,'2024'!R64,W64,'2024'!AB64,'2024'!AG64,'2024'!AL64,'2024'!AQ64,'2024'!AV64),IF('2026'!BF64="",SUM('2024'!H64,'2024'!M64,'2024'!R64,W64,'2024'!AB64,'2024'!AG64,'2024'!AL64,'2024'!AQ64,'2024'!AV64,'2024'!BA64),IF('2026'!BK64="",SUM('2024'!H64,'2024'!M64,'2024'!R64,W64,'2024'!AB64,'2024'!AG64,'2024'!AL64,'2024'!AQ64,'2024'!AV64,'2024'!BA64,'2024'!BF64),SUM('2024'!H64,'2024'!M64,'2024'!R64,W64,'2024'!AB64,'2024'!AG64,'2024'!AL64,'2024'!AQ64,'2024'!AV64,'2024'!BA64,'2024'!BF64,'2024'!BK64))))))))))))</f>
        <v>4082</v>
      </c>
      <c r="E64" s="29"/>
      <c r="F64" s="68">
        <v>436</v>
      </c>
      <c r="G64" s="68">
        <v>147.69999999999999</v>
      </c>
      <c r="H64" s="68">
        <v>808</v>
      </c>
      <c r="I64" s="68">
        <v>94.7</v>
      </c>
      <c r="J64" s="68">
        <v>1.9</v>
      </c>
      <c r="K64" s="68">
        <v>252</v>
      </c>
      <c r="L64" s="68">
        <v>-2.2999999999999998</v>
      </c>
      <c r="M64" s="68">
        <v>431</v>
      </c>
      <c r="N64" s="68">
        <v>-21.8</v>
      </c>
      <c r="O64" s="68">
        <v>1.7</v>
      </c>
      <c r="P64" s="68">
        <v>428</v>
      </c>
      <c r="Q64" s="68">
        <v>4.9000000000000004</v>
      </c>
      <c r="R64" s="68">
        <v>876</v>
      </c>
      <c r="S64" s="68">
        <v>-9.6</v>
      </c>
      <c r="T64" s="68">
        <v>2</v>
      </c>
      <c r="U64" s="68">
        <v>409</v>
      </c>
      <c r="V64" s="68">
        <v>7.1</v>
      </c>
      <c r="W64" s="68">
        <v>820</v>
      </c>
      <c r="X64" s="68">
        <v>-0.8</v>
      </c>
      <c r="Y64" s="68">
        <v>2</v>
      </c>
      <c r="Z64" s="68">
        <v>587</v>
      </c>
      <c r="AA64" s="68">
        <v>-19.600000000000001</v>
      </c>
      <c r="AB64" s="68">
        <v>1147</v>
      </c>
      <c r="AC64" s="68">
        <v>-27</v>
      </c>
      <c r="AD64" s="68">
        <v>2</v>
      </c>
      <c r="AE64" s="68">
        <v>1091</v>
      </c>
      <c r="AF64" s="68">
        <v>42.6</v>
      </c>
      <c r="AG64" s="68">
        <v>2395</v>
      </c>
      <c r="AH64" s="68">
        <v>47.5</v>
      </c>
      <c r="AI64" s="68">
        <v>2.2000000000000002</v>
      </c>
      <c r="AJ64" s="68">
        <v>872</v>
      </c>
      <c r="AK64" s="68">
        <v>41.8</v>
      </c>
      <c r="AL64" s="68">
        <v>1592</v>
      </c>
      <c r="AM64" s="68">
        <v>31.8</v>
      </c>
      <c r="AN64" s="68">
        <v>1.8</v>
      </c>
      <c r="AO64" s="68">
        <v>631</v>
      </c>
      <c r="AP64" s="68">
        <v>5</v>
      </c>
      <c r="AQ64" s="68">
        <v>1360</v>
      </c>
      <c r="AR64" s="68">
        <v>-12.1</v>
      </c>
      <c r="AS64" s="68">
        <v>2.2000000000000002</v>
      </c>
      <c r="AT64" s="68">
        <v>688</v>
      </c>
      <c r="AU64" s="68">
        <v>-1.3</v>
      </c>
      <c r="AV64" s="68">
        <v>1324</v>
      </c>
      <c r="AW64" s="68">
        <v>-11.9</v>
      </c>
      <c r="AX64" s="68">
        <v>1.9</v>
      </c>
      <c r="AY64" s="68">
        <v>582</v>
      </c>
      <c r="AZ64" s="68">
        <v>-22.2</v>
      </c>
      <c r="BA64" s="68">
        <v>1199</v>
      </c>
      <c r="BB64" s="68">
        <v>-28.5</v>
      </c>
      <c r="BC64" s="68">
        <v>2.1</v>
      </c>
      <c r="BD64" s="68">
        <v>510</v>
      </c>
      <c r="BE64" s="68">
        <v>25.6</v>
      </c>
      <c r="BF64" s="68">
        <v>1100</v>
      </c>
      <c r="BG64" s="68">
        <v>42.9</v>
      </c>
      <c r="BH64" s="68">
        <v>2.2000000000000002</v>
      </c>
      <c r="BI64" s="68">
        <v>526</v>
      </c>
      <c r="BJ64" s="68">
        <v>-3.7</v>
      </c>
      <c r="BK64" s="68">
        <v>1061</v>
      </c>
      <c r="BL64" s="68">
        <v>2.4</v>
      </c>
      <c r="BM64" s="68">
        <v>2</v>
      </c>
    </row>
    <row r="65" spans="1:65" ht="15" thickBot="1" x14ac:dyDescent="0.35">
      <c r="A65" s="74" t="s">
        <v>80</v>
      </c>
      <c r="B65" s="28">
        <f>IF('2026'!K65="",'2024'!F65,IF('2026'!P65="",SUM('2024'!F65,'2024'!K65),IF('2026'!U65="",SUM('2024'!F65,'2024'!K65,'2024'!P65),IF('2026'!Z65="",SUM('2024'!F65,'2024'!K65,'2024'!P65,U65),IF('2026'!AE65="",SUM('2024'!F65,'2024'!K65,'2024'!P65,U65,'2024'!Z65),IF('2026'!AJ65="",SUM('2024'!F65,'2024'!K65,'2024'!P65,U65,'2024'!Z65,'2024'!AE65),IF('2026'!AO65="",SUM('2024'!F65,'2024'!K65,'2024'!P65,U65,'2024'!Z65,'2024'!AE65,'2024'!AJ65),IF('2026'!AT65="",SUM('2024'!F65,'2024'!K65,'2024'!P65,U65,'2024'!Z65,'2024'!AE65,'2024'!AJ65,'2024'!AO65),IF('2026'!AY65="",SUM('2024'!F65,'2024'!K65,'2024'!P65,U65,'2024'!Z65,'2024'!AE65,'2024'!AJ65,'2024'!AO65,'2024'!AT65),IF('2026'!BD65="",SUM('2024'!F65,'2024'!K65,'2024'!P65,U65,'2024'!Z65,'2024'!AE65,'2024'!AJ65,'2024'!AO65,'2024'!AT65,'2024'!AY65),IF('2026'!BI65="",SUM('2024'!F65,'2024'!K65,'2024'!P65,U65,'2024'!Z65,'2024'!AE65,'2024'!AJ65,'2024'!AO65,'2024'!AT65,'2024'!AY65,'2024'!BD65),SUM('2024'!F65,'2024'!K65,'2024'!P65,U65,'2024'!Z65,'2024'!AE65,'2024'!AJ65,'2024'!AO65,'2024'!AT65,'2024'!AY65,'2024'!BD65,'2024'!BI65))))))))))))</f>
        <v>179173</v>
      </c>
      <c r="C65" s="78"/>
      <c r="D65" s="28">
        <f>IF('2026'!M65="",'2024'!H65,IF('2026'!R65="",SUM('2024'!H65,'2024'!M65),IF('2026'!W65="",SUM('2024'!H65,'2024'!M65,'2024'!R65),IF('2026'!AB65="",SUM('2024'!H65,'2024'!M65,'2024'!R65,W65),IF('2026'!AG65="",SUM('2024'!H65,'2024'!M65,'2024'!R65,W65,'2024'!AB65),IF('2026'!AL65="",SUM('2024'!H65,'2024'!M65,'2024'!R65,W65,'2024'!AB65,'2024'!AG65),IF('2026'!AQ65="",SUM('2024'!H65,'2024'!M65,'2024'!R65,W65,'2024'!AB65,'2024'!AG65,'2024'!AL65),IF('2026'!AV65="",SUM('2024'!H65,'2024'!M65,'2024'!R65,W65,'2024'!AB65,'2024'!AG65,'2024'!AL65,'2024'!AQ65),IF('2026'!BA65="",SUM('2024'!H65,'2024'!M65,'2024'!R65,W65,'2024'!AB65,'2024'!AG65,'2024'!AL65,'2024'!AQ65,'2024'!AV65),IF('2026'!BF65="",SUM('2024'!H65,'2024'!M65,'2024'!R65,W65,'2024'!AB65,'2024'!AG65,'2024'!AL65,'2024'!AQ65,'2024'!AV65,'2024'!BA65),IF('2026'!BK65="",SUM('2024'!H65,'2024'!M65,'2024'!R65,W65,'2024'!AB65,'2024'!AG65,'2024'!AL65,'2024'!AQ65,'2024'!AV65,'2024'!BA65,'2024'!BF65),SUM('2024'!H65,'2024'!M65,'2024'!R65,W65,'2024'!AB65,'2024'!AG65,'2024'!AL65,'2024'!AQ65,'2024'!AV65,'2024'!BA65,'2024'!BF65,'2024'!BK65))))))))))))</f>
        <v>293469</v>
      </c>
      <c r="E65" s="78"/>
      <c r="F65" s="68">
        <v>26260</v>
      </c>
      <c r="G65" s="68">
        <v>64.599999999999994</v>
      </c>
      <c r="H65" s="68">
        <v>42738</v>
      </c>
      <c r="I65" s="68">
        <v>57.9</v>
      </c>
      <c r="J65" s="68">
        <v>1.6</v>
      </c>
      <c r="K65" s="68">
        <v>35309</v>
      </c>
      <c r="L65" s="68">
        <v>62.5</v>
      </c>
      <c r="M65" s="68">
        <v>57210</v>
      </c>
      <c r="N65" s="68">
        <v>59.8</v>
      </c>
      <c r="O65" s="68">
        <v>1.6</v>
      </c>
      <c r="P65" s="68">
        <v>34489</v>
      </c>
      <c r="Q65" s="68">
        <v>119.4</v>
      </c>
      <c r="R65" s="68">
        <v>57490</v>
      </c>
      <c r="S65" s="68">
        <v>96.8</v>
      </c>
      <c r="T65" s="68">
        <v>1.7</v>
      </c>
      <c r="U65" s="68">
        <v>41261</v>
      </c>
      <c r="V65" s="68">
        <v>62.9</v>
      </c>
      <c r="W65" s="68">
        <v>67639</v>
      </c>
      <c r="X65" s="68">
        <v>50.5</v>
      </c>
      <c r="Y65" s="68">
        <v>1.6</v>
      </c>
      <c r="Z65" s="68">
        <v>41854</v>
      </c>
      <c r="AA65" s="68">
        <v>36.200000000000003</v>
      </c>
      <c r="AB65" s="68">
        <v>68392</v>
      </c>
      <c r="AC65" s="68">
        <v>25.4</v>
      </c>
      <c r="AD65" s="68">
        <v>1.6</v>
      </c>
      <c r="AE65" s="68">
        <v>51776</v>
      </c>
      <c r="AF65" s="68">
        <v>42.7</v>
      </c>
      <c r="AG65" s="68">
        <v>90201</v>
      </c>
      <c r="AH65" s="68">
        <v>45.8</v>
      </c>
      <c r="AI65" s="68">
        <v>1.7</v>
      </c>
      <c r="AJ65" s="68">
        <v>43653</v>
      </c>
      <c r="AK65" s="68">
        <v>30</v>
      </c>
      <c r="AL65" s="68">
        <v>72018</v>
      </c>
      <c r="AM65" s="68">
        <v>28.6</v>
      </c>
      <c r="AN65" s="68">
        <v>1.6</v>
      </c>
      <c r="AO65" s="68">
        <v>44534</v>
      </c>
      <c r="AP65" s="68">
        <v>45.2</v>
      </c>
      <c r="AQ65" s="68">
        <v>73006</v>
      </c>
      <c r="AR65" s="68">
        <v>42.9</v>
      </c>
      <c r="AS65" s="68">
        <v>1.6</v>
      </c>
      <c r="AT65" s="68">
        <v>47148</v>
      </c>
      <c r="AU65" s="68">
        <v>9.8000000000000007</v>
      </c>
      <c r="AV65" s="68">
        <v>75948</v>
      </c>
      <c r="AW65" s="68">
        <v>8.9</v>
      </c>
      <c r="AX65" s="68">
        <v>1.6</v>
      </c>
      <c r="AY65" s="68">
        <v>48951</v>
      </c>
      <c r="AZ65" s="68">
        <v>9.6</v>
      </c>
      <c r="BA65" s="68">
        <v>77427</v>
      </c>
      <c r="BB65" s="68">
        <v>0.8</v>
      </c>
      <c r="BC65" s="68">
        <v>1.6</v>
      </c>
      <c r="BD65" s="68">
        <v>62992</v>
      </c>
      <c r="BE65" s="68">
        <v>48.9</v>
      </c>
      <c r="BF65" s="68">
        <v>102704</v>
      </c>
      <c r="BG65" s="68">
        <v>51.2</v>
      </c>
      <c r="BH65" s="68">
        <v>1.6</v>
      </c>
      <c r="BI65" s="68">
        <v>58148</v>
      </c>
      <c r="BJ65" s="68">
        <v>20.100000000000001</v>
      </c>
      <c r="BK65" s="68">
        <v>88022</v>
      </c>
      <c r="BL65" s="68">
        <v>12.2</v>
      </c>
      <c r="BM65" s="68">
        <v>1.5</v>
      </c>
    </row>
    <row r="66" spans="1:65" x14ac:dyDescent="0.3">
      <c r="A66" s="75" t="s">
        <v>88</v>
      </c>
      <c r="G66" s="73"/>
      <c r="I66" s="73"/>
      <c r="J66" s="73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</row>
    <row r="67" spans="1:65" x14ac:dyDescent="0.3">
      <c r="A67" s="75" t="s">
        <v>89</v>
      </c>
    </row>
    <row r="68" spans="1:65" x14ac:dyDescent="0.3">
      <c r="A68" s="75" t="s">
        <v>90</v>
      </c>
    </row>
    <row r="69" spans="1:65" x14ac:dyDescent="0.3">
      <c r="A69" s="75" t="s">
        <v>91</v>
      </c>
    </row>
    <row r="70" spans="1:65" x14ac:dyDescent="0.3">
      <c r="A70" s="73"/>
    </row>
    <row r="71" spans="1:65" x14ac:dyDescent="0.3">
      <c r="A71" s="75" t="s">
        <v>92</v>
      </c>
    </row>
    <row r="72" spans="1:65" x14ac:dyDescent="0.3">
      <c r="A72" s="75" t="s">
        <v>93</v>
      </c>
    </row>
    <row r="73" spans="1:65" x14ac:dyDescent="0.3">
      <c r="A73" s="75" t="s">
        <v>94</v>
      </c>
    </row>
    <row r="74" spans="1:65" x14ac:dyDescent="0.3">
      <c r="A74" s="75" t="s">
        <v>95</v>
      </c>
    </row>
    <row r="75" spans="1:65" x14ac:dyDescent="0.3">
      <c r="A75" s="75" t="s">
        <v>96</v>
      </c>
    </row>
    <row r="76" spans="1:65" x14ac:dyDescent="0.3">
      <c r="A76" s="73"/>
    </row>
    <row r="77" spans="1:65" x14ac:dyDescent="0.3">
      <c r="A77" s="75" t="s">
        <v>97</v>
      </c>
    </row>
    <row r="78" spans="1:65" x14ac:dyDescent="0.3">
      <c r="A78" s="75" t="s">
        <v>98</v>
      </c>
    </row>
    <row r="79" spans="1:65" x14ac:dyDescent="0.3">
      <c r="A79" s="76" t="s">
        <v>99</v>
      </c>
    </row>
    <row r="80" spans="1:65" x14ac:dyDescent="0.3">
      <c r="A80" s="73"/>
    </row>
  </sheetData>
  <mergeCells count="16">
    <mergeCell ref="F9:BM9"/>
    <mergeCell ref="B4:E4"/>
    <mergeCell ref="F4:BM4"/>
    <mergeCell ref="B5:E5"/>
    <mergeCell ref="F5:J5"/>
    <mergeCell ref="K5:O5"/>
    <mergeCell ref="P5:T5"/>
    <mergeCell ref="U5:Y5"/>
    <mergeCell ref="Z5:AD5"/>
    <mergeCell ref="AE5:AI5"/>
    <mergeCell ref="AJ5:AN5"/>
    <mergeCell ref="AO5:AS5"/>
    <mergeCell ref="AT5:AX5"/>
    <mergeCell ref="AY5:BC5"/>
    <mergeCell ref="BD5:BH5"/>
    <mergeCell ref="BI5:BM5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CC420-A9C0-41AC-8F15-C0CE8450B90D}">
  <dimension ref="A1:BM66"/>
  <sheetViews>
    <sheetView zoomScale="70" zoomScaleNormal="7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B8" sqref="B8:E65"/>
    </sheetView>
  </sheetViews>
  <sheetFormatPr baseColWidth="10" defaultColWidth="11.44140625" defaultRowHeight="14.4" x14ac:dyDescent="0.3"/>
  <cols>
    <col min="1" max="1" width="45.109375" bestFit="1" customWidth="1"/>
    <col min="2" max="2" width="12.44140625" customWidth="1"/>
    <col min="3" max="3" width="9.5546875" bestFit="1" customWidth="1"/>
    <col min="4" max="4" width="15.33203125" customWidth="1"/>
    <col min="5" max="5" width="9.5546875" bestFit="1" customWidth="1"/>
    <col min="6" max="6" width="11.109375" bestFit="1" customWidth="1"/>
    <col min="7" max="7" width="6.109375" bestFit="1" customWidth="1"/>
    <col min="8" max="8" width="13" bestFit="1" customWidth="1"/>
    <col min="9" max="9" width="6.109375" bestFit="1" customWidth="1"/>
    <col min="10" max="10" width="13.109375" bestFit="1" customWidth="1"/>
    <col min="11" max="11" width="10.6640625" bestFit="1" customWidth="1"/>
    <col min="12" max="12" width="7" bestFit="1" customWidth="1"/>
    <col min="13" max="13" width="13" bestFit="1" customWidth="1"/>
    <col min="14" max="14" width="7" bestFit="1" customWidth="1"/>
    <col min="15" max="15" width="13.109375" bestFit="1" customWidth="1"/>
    <col min="16" max="16" width="9.6640625" bestFit="1" customWidth="1"/>
    <col min="17" max="17" width="6.88671875" bestFit="1" customWidth="1"/>
    <col min="18" max="18" width="13" bestFit="1" customWidth="1"/>
    <col min="19" max="19" width="6.88671875" bestFit="1" customWidth="1"/>
    <col min="20" max="20" width="15.88671875" bestFit="1" customWidth="1"/>
    <col min="21" max="21" width="9.109375" bestFit="1" customWidth="1"/>
    <col min="22" max="22" width="6.88671875" bestFit="1" customWidth="1"/>
    <col min="23" max="23" width="13" bestFit="1" customWidth="1"/>
    <col min="24" max="24" width="6.88671875" bestFit="1" customWidth="1"/>
    <col min="25" max="25" width="13.109375" bestFit="1" customWidth="1"/>
    <col min="26" max="26" width="9.109375" bestFit="1" customWidth="1"/>
    <col min="27" max="27" width="6.88671875" bestFit="1" customWidth="1"/>
    <col min="28" max="28" width="13" bestFit="1" customWidth="1"/>
    <col min="29" max="29" width="6.88671875" bestFit="1" customWidth="1"/>
    <col min="30" max="30" width="13.109375" bestFit="1" customWidth="1"/>
    <col min="31" max="31" width="9.33203125" bestFit="1" customWidth="1"/>
    <col min="32" max="32" width="6.88671875" bestFit="1" customWidth="1"/>
    <col min="33" max="33" width="13" bestFit="1" customWidth="1"/>
    <col min="34" max="34" width="6.88671875" bestFit="1" customWidth="1"/>
    <col min="35" max="35" width="13.109375" bestFit="1" customWidth="1"/>
    <col min="36" max="36" width="10.6640625" bestFit="1" customWidth="1"/>
    <col min="37" max="37" width="6.88671875" bestFit="1" customWidth="1"/>
    <col min="38" max="38" width="13" bestFit="1" customWidth="1"/>
    <col min="39" max="39" width="6.88671875" bestFit="1" customWidth="1"/>
    <col min="40" max="40" width="13.109375" bestFit="1" customWidth="1"/>
    <col min="41" max="41" width="11.109375" bestFit="1" customWidth="1"/>
    <col min="42" max="42" width="6.88671875" bestFit="1" customWidth="1"/>
    <col min="43" max="43" width="13" bestFit="1" customWidth="1"/>
    <col min="44" max="44" width="6.88671875" bestFit="1" customWidth="1"/>
    <col min="45" max="45" width="9.44140625" customWidth="1"/>
    <col min="46" max="46" width="9.109375" bestFit="1" customWidth="1"/>
    <col min="47" max="47" width="5.44140625" customWidth="1"/>
    <col min="48" max="48" width="9.33203125" bestFit="1" customWidth="1"/>
    <col min="49" max="49" width="5.33203125" bestFit="1" customWidth="1"/>
    <col min="50" max="50" width="9.44140625" customWidth="1"/>
    <col min="51" max="51" width="9.109375" bestFit="1" customWidth="1"/>
    <col min="52" max="52" width="5.44140625" customWidth="1"/>
    <col min="53" max="53" width="9.33203125" bestFit="1" customWidth="1"/>
    <col min="54" max="54" width="5.33203125" bestFit="1" customWidth="1"/>
    <col min="55" max="55" width="9.44140625" customWidth="1"/>
    <col min="56" max="56" width="9.109375" bestFit="1" customWidth="1"/>
    <col min="57" max="57" width="5.44140625" customWidth="1"/>
    <col min="58" max="58" width="9.33203125" bestFit="1" customWidth="1"/>
    <col min="59" max="59" width="5.33203125" bestFit="1" customWidth="1"/>
    <col min="60" max="60" width="9.44140625" customWidth="1"/>
    <col min="61" max="61" width="9.109375" bestFit="1" customWidth="1"/>
    <col min="62" max="62" width="6.109375" bestFit="1" customWidth="1"/>
    <col min="63" max="63" width="9.33203125" bestFit="1" customWidth="1"/>
    <col min="64" max="64" width="6.109375" bestFit="1" customWidth="1"/>
    <col min="65" max="65" width="9.44140625" customWidth="1"/>
  </cols>
  <sheetData>
    <row r="1" spans="1:65" ht="15" customHeight="1" x14ac:dyDescent="0.3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</row>
    <row r="2" spans="1:65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5" ht="15" thickBot="1" x14ac:dyDescent="0.3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4" spans="1:65" ht="15" customHeight="1" x14ac:dyDescent="0.3">
      <c r="A4" s="77">
        <v>2023</v>
      </c>
      <c r="B4" s="81"/>
      <c r="C4" s="82"/>
      <c r="D4" s="82"/>
      <c r="E4" s="82"/>
      <c r="F4" s="83">
        <v>2023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5"/>
    </row>
    <row r="5" spans="1:65" ht="14.4" customHeight="1" x14ac:dyDescent="0.3">
      <c r="A5" s="3"/>
      <c r="B5" s="86" t="e">
        <f>"Januar bis "&amp;#REF!</f>
        <v>#REF!</v>
      </c>
      <c r="C5" s="87"/>
      <c r="D5" s="87"/>
      <c r="E5" s="87"/>
      <c r="F5" s="88" t="s">
        <v>2</v>
      </c>
      <c r="G5" s="89"/>
      <c r="H5" s="89"/>
      <c r="I5" s="89"/>
      <c r="J5" s="90"/>
      <c r="K5" s="88" t="s">
        <v>3</v>
      </c>
      <c r="L5" s="89"/>
      <c r="M5" s="89"/>
      <c r="N5" s="89"/>
      <c r="O5" s="90"/>
      <c r="P5" s="88" t="s">
        <v>11</v>
      </c>
      <c r="Q5" s="89"/>
      <c r="R5" s="89"/>
      <c r="S5" s="89"/>
      <c r="T5" s="90"/>
      <c r="U5" s="88" t="s">
        <v>14</v>
      </c>
      <c r="V5" s="89"/>
      <c r="W5" s="89"/>
      <c r="X5" s="89"/>
      <c r="Y5" s="90"/>
      <c r="Z5" s="88" t="s">
        <v>15</v>
      </c>
      <c r="AA5" s="89"/>
      <c r="AB5" s="89"/>
      <c r="AC5" s="89"/>
      <c r="AD5" s="90"/>
      <c r="AE5" s="88" t="s">
        <v>16</v>
      </c>
      <c r="AF5" s="89"/>
      <c r="AG5" s="89"/>
      <c r="AH5" s="89"/>
      <c r="AI5" s="90"/>
      <c r="AJ5" s="88" t="s">
        <v>18</v>
      </c>
      <c r="AK5" s="89"/>
      <c r="AL5" s="89"/>
      <c r="AM5" s="89"/>
      <c r="AN5" s="90"/>
      <c r="AO5" s="88" t="s">
        <v>19</v>
      </c>
      <c r="AP5" s="89"/>
      <c r="AQ5" s="89"/>
      <c r="AR5" s="89"/>
      <c r="AS5" s="90"/>
      <c r="AT5" s="88" t="s">
        <v>20</v>
      </c>
      <c r="AU5" s="89"/>
      <c r="AV5" s="89"/>
      <c r="AW5" s="89"/>
      <c r="AX5" s="90"/>
      <c r="AY5" s="88" t="s">
        <v>21</v>
      </c>
      <c r="AZ5" s="89"/>
      <c r="BA5" s="89"/>
      <c r="BB5" s="89"/>
      <c r="BC5" s="90"/>
      <c r="BD5" s="88" t="s">
        <v>22</v>
      </c>
      <c r="BE5" s="89"/>
      <c r="BF5" s="89"/>
      <c r="BG5" s="89"/>
      <c r="BH5" s="90"/>
      <c r="BI5" s="88" t="s">
        <v>23</v>
      </c>
      <c r="BJ5" s="89"/>
      <c r="BK5" s="89"/>
      <c r="BL5" s="89"/>
      <c r="BM5" s="90"/>
    </row>
    <row r="6" spans="1:65" ht="40.200000000000003" thickBot="1" x14ac:dyDescent="0.35">
      <c r="A6" s="3" t="s">
        <v>9</v>
      </c>
      <c r="B6" s="62" t="s">
        <v>4</v>
      </c>
      <c r="C6" s="44" t="s">
        <v>6</v>
      </c>
      <c r="D6" s="43" t="s">
        <v>5</v>
      </c>
      <c r="E6" s="44" t="s">
        <v>6</v>
      </c>
      <c r="F6" s="38" t="s">
        <v>4</v>
      </c>
      <c r="G6" s="6" t="s">
        <v>6</v>
      </c>
      <c r="H6" s="6" t="s">
        <v>5</v>
      </c>
      <c r="I6" s="11" t="s">
        <v>6</v>
      </c>
      <c r="J6" s="11" t="s">
        <v>17</v>
      </c>
      <c r="K6" s="6" t="s">
        <v>4</v>
      </c>
      <c r="L6" s="6" t="s">
        <v>6</v>
      </c>
      <c r="M6" s="6" t="s">
        <v>5</v>
      </c>
      <c r="N6" s="11" t="s">
        <v>6</v>
      </c>
      <c r="O6" s="6" t="s">
        <v>17</v>
      </c>
      <c r="P6" s="6" t="s">
        <v>4</v>
      </c>
      <c r="Q6" s="6" t="s">
        <v>6</v>
      </c>
      <c r="R6" s="6" t="s">
        <v>5</v>
      </c>
      <c r="S6" s="11" t="s">
        <v>6</v>
      </c>
      <c r="T6" s="6" t="s">
        <v>17</v>
      </c>
      <c r="U6" s="6" t="s">
        <v>4</v>
      </c>
      <c r="V6" s="6" t="s">
        <v>6</v>
      </c>
      <c r="W6" s="6" t="s">
        <v>5</v>
      </c>
      <c r="X6" s="11" t="s">
        <v>6</v>
      </c>
      <c r="Y6" s="6" t="s">
        <v>17</v>
      </c>
      <c r="Z6" s="6" t="s">
        <v>4</v>
      </c>
      <c r="AA6" s="6" t="s">
        <v>6</v>
      </c>
      <c r="AB6" s="6" t="s">
        <v>5</v>
      </c>
      <c r="AC6" s="11" t="s">
        <v>6</v>
      </c>
      <c r="AD6" s="6" t="s">
        <v>17</v>
      </c>
      <c r="AE6" s="5" t="s">
        <v>4</v>
      </c>
      <c r="AF6" s="6" t="s">
        <v>6</v>
      </c>
      <c r="AG6" s="6" t="s">
        <v>5</v>
      </c>
      <c r="AH6" s="11" t="s">
        <v>6</v>
      </c>
      <c r="AI6" s="11" t="s">
        <v>17</v>
      </c>
      <c r="AJ6" s="5" t="s">
        <v>4</v>
      </c>
      <c r="AK6" s="6" t="s">
        <v>6</v>
      </c>
      <c r="AL6" s="6" t="s">
        <v>5</v>
      </c>
      <c r="AM6" s="11" t="s">
        <v>6</v>
      </c>
      <c r="AN6" s="11" t="s">
        <v>17</v>
      </c>
      <c r="AO6" s="5" t="s">
        <v>4</v>
      </c>
      <c r="AP6" s="6" t="s">
        <v>6</v>
      </c>
      <c r="AQ6" s="6" t="s">
        <v>5</v>
      </c>
      <c r="AR6" s="11" t="s">
        <v>6</v>
      </c>
      <c r="AS6" s="11" t="s">
        <v>17</v>
      </c>
      <c r="AT6" s="5" t="s">
        <v>4</v>
      </c>
      <c r="AU6" s="6" t="s">
        <v>6</v>
      </c>
      <c r="AV6" s="6" t="s">
        <v>5</v>
      </c>
      <c r="AW6" s="11" t="s">
        <v>6</v>
      </c>
      <c r="AX6" s="11" t="s">
        <v>17</v>
      </c>
      <c r="AY6" s="5" t="s">
        <v>4</v>
      </c>
      <c r="AZ6" s="6" t="s">
        <v>6</v>
      </c>
      <c r="BA6" s="6" t="s">
        <v>5</v>
      </c>
      <c r="BB6" s="11" t="s">
        <v>6</v>
      </c>
      <c r="BC6" s="11" t="s">
        <v>17</v>
      </c>
      <c r="BD6" s="5" t="s">
        <v>4</v>
      </c>
      <c r="BE6" s="6" t="s">
        <v>6</v>
      </c>
      <c r="BF6" s="6" t="s">
        <v>5</v>
      </c>
      <c r="BG6" s="11" t="s">
        <v>6</v>
      </c>
      <c r="BH6" s="11" t="s">
        <v>17</v>
      </c>
      <c r="BI6" s="5" t="s">
        <v>4</v>
      </c>
      <c r="BJ6" s="6" t="s">
        <v>6</v>
      </c>
      <c r="BK6" s="6" t="s">
        <v>5</v>
      </c>
      <c r="BL6" s="11" t="s">
        <v>6</v>
      </c>
      <c r="BM6" s="11" t="s">
        <v>17</v>
      </c>
    </row>
    <row r="7" spans="1:65" x14ac:dyDescent="0.3">
      <c r="A7" s="18" t="s">
        <v>12</v>
      </c>
      <c r="B7" s="42"/>
      <c r="C7" s="41"/>
      <c r="D7" s="40"/>
      <c r="E7" s="41"/>
      <c r="F7" s="39"/>
      <c r="G7" s="7"/>
      <c r="H7" s="7"/>
      <c r="I7" s="7"/>
      <c r="J7" s="7"/>
      <c r="K7" s="26"/>
      <c r="L7" s="7"/>
      <c r="M7" s="7"/>
      <c r="N7" s="7"/>
      <c r="O7" s="12"/>
      <c r="P7" s="26"/>
      <c r="Q7" s="7"/>
      <c r="R7" s="7"/>
      <c r="S7" s="7"/>
      <c r="T7" s="12"/>
      <c r="U7" s="26"/>
      <c r="V7" s="7"/>
      <c r="W7" s="7"/>
      <c r="X7" s="7"/>
      <c r="Y7" s="7"/>
      <c r="Z7" s="64"/>
      <c r="AA7" s="7"/>
      <c r="AB7" s="7"/>
      <c r="AC7" s="7"/>
      <c r="AD7" s="65"/>
      <c r="AE7" s="64"/>
      <c r="AF7" s="7"/>
      <c r="AG7" s="7"/>
      <c r="AH7" s="7"/>
      <c r="AI7" s="65"/>
      <c r="AJ7" s="39"/>
      <c r="AK7" s="7"/>
      <c r="AL7" s="7"/>
      <c r="AM7" s="7"/>
      <c r="AN7" s="12"/>
      <c r="AO7" s="26"/>
      <c r="AP7" s="7"/>
      <c r="AQ7" s="7"/>
      <c r="AR7" s="7"/>
      <c r="AS7" s="12"/>
      <c r="AT7" s="26"/>
      <c r="AU7" s="7"/>
      <c r="AV7" s="7"/>
      <c r="AW7" s="7"/>
      <c r="AX7" s="12"/>
      <c r="AY7" s="26"/>
      <c r="AZ7" s="7"/>
      <c r="BA7" s="7"/>
      <c r="BB7" s="7"/>
      <c r="BC7" s="12"/>
      <c r="BD7" s="26"/>
      <c r="BE7" s="7"/>
      <c r="BF7" s="7"/>
      <c r="BG7" s="7"/>
      <c r="BH7" s="12"/>
      <c r="BI7" s="26"/>
      <c r="BJ7" s="7"/>
      <c r="BK7" s="7"/>
      <c r="BL7" s="7"/>
      <c r="BM7" s="12"/>
    </row>
    <row r="8" spans="1:65" s="25" customFormat="1" x14ac:dyDescent="0.3">
      <c r="A8" s="27" t="s">
        <v>7</v>
      </c>
      <c r="B8" s="69">
        <f>IF('2026'!K8="",'2023'!F8,IF('2026'!P8="",SUM('2023'!F8,'2023'!K8),IF('2026'!U8="",SUM('2023'!F8,'2023'!K8,'2023'!P8),IF('2026'!Z8="",SUM('2023'!F8,'2023'!K8,'2023'!P8,U8),IF('2026'!AE8="",SUM('2023'!F8,'2023'!K8,'2023'!P8,U8,'2023'!Z8),IF('2026'!AJ8="",SUM('2023'!F8,'2023'!K8,'2023'!P8,U8,'2023'!Z8,'2023'!AE8),IF('2026'!AO8="",SUM('2023'!F8,'2023'!K8,'2023'!P8,U8,'2023'!Z8,'2023'!AE8,'2023'!AJ8),IF('2026'!AT8="",SUM('2023'!F8,'2023'!K8,'2023'!P8,U8,'2023'!Z8,'2023'!AE8,'2023'!AJ8,'2023'!AO8),IF('2026'!AY8="",SUM('2023'!F8,'2023'!K8,'2023'!P8,U8,'2023'!Z8,'2023'!AE8,'2023'!AJ8,'2023'!AO8,'2023'!AT8),IF('2026'!BD8="",SUM('2023'!F8,'2023'!K8,'2023'!P8,U8,'2023'!Z8,'2023'!AE8,'2023'!AJ8,'2023'!AO8,'2023'!AT8,'2023'!AY8),IF('2026'!BI8="",SUM('2023'!F8,'2023'!K8,'2023'!P8,U8,'2023'!Z8,'2023'!AE8,'2023'!AJ8,'2023'!AO8,'2023'!AT8,'2023'!AY8,'2023'!BD8),SUM('2023'!F8,'2023'!K8,'2023'!P8,U8,'2023'!Z8,'2023'!AE8,'2023'!AJ8,'2023'!AO8,'2023'!AT8,'2023'!AY8,'2023'!BD8,'2023'!BI8))))))))))))</f>
        <v>8985690</v>
      </c>
      <c r="C8" s="29"/>
      <c r="D8" s="69">
        <f>IF('2026'!M8="",'2023'!H8,IF('2026'!R8="",SUM('2023'!H8,'2023'!M8),IF('2026'!W8="",SUM('2023'!H8,'2023'!M8,'2023'!R8),IF('2026'!AB8="",SUM('2023'!H8,'2023'!M8,'2023'!R8,W8),IF('2026'!AG8="",SUM('2023'!H8,'2023'!M8,'2023'!R8,W8,'2023'!AB8),IF('2026'!AL8="",SUM('2023'!H8,'2023'!M8,'2023'!R8,W8,'2023'!AB8,'2023'!AG8),IF('2026'!AQ8="",SUM('2023'!H8,'2023'!M8,'2023'!R8,W8,'2023'!AB8,'2023'!AG8,'2023'!AL8),IF('2026'!AV8="",SUM('2023'!H8,'2023'!M8,'2023'!R8,W8,'2023'!AB8,'2023'!AG8,'2023'!AL8,'2023'!AQ8),IF('2026'!BA8="",SUM('2023'!H8,'2023'!M8,'2023'!R8,W8,'2023'!AB8,'2023'!AG8,'2023'!AL8,'2023'!AQ8,'2023'!AV8),IF('2026'!BF8="",SUM('2023'!H8,'2023'!M8,'2023'!R8,W8,'2023'!AB8,'2023'!AG8,'2023'!AL8,'2023'!AQ8,'2023'!AV8,'2023'!BA8),IF('2026'!BK8="",SUM('2023'!H8,'2023'!M8,'2023'!R8,W8,'2023'!AB8,'2023'!AG8,'2023'!AL8,'2023'!AQ8,'2023'!AV8,'2023'!BA8,'2023'!BF8),SUM('2023'!H8,'2023'!M8,'2023'!R8,W8,'2023'!AB8,'2023'!AG8,'2023'!AL8,'2023'!AQ8,'2023'!AV8,'2023'!BA8,'2023'!BF8,'2023'!BK8))))))))))))</f>
        <v>20622601</v>
      </c>
      <c r="E8" s="29"/>
      <c r="F8" s="67">
        <v>1393547</v>
      </c>
      <c r="G8" s="67">
        <v>77.5</v>
      </c>
      <c r="H8" s="67">
        <v>3292298</v>
      </c>
      <c r="I8" s="67">
        <v>54.3</v>
      </c>
      <c r="J8" s="67">
        <v>2.4</v>
      </c>
      <c r="K8" s="67">
        <v>1488099</v>
      </c>
      <c r="L8" s="67">
        <v>74.3</v>
      </c>
      <c r="M8" s="67">
        <v>3447002</v>
      </c>
      <c r="N8" s="67">
        <v>54.6</v>
      </c>
      <c r="O8" s="67">
        <v>2.2999999999999998</v>
      </c>
      <c r="P8" s="67">
        <v>1861851</v>
      </c>
      <c r="Q8" s="67">
        <v>49.5</v>
      </c>
      <c r="R8" s="67">
        <v>4233560</v>
      </c>
      <c r="S8" s="67">
        <v>38.200000000000003</v>
      </c>
      <c r="T8" s="67">
        <v>2.2999999999999998</v>
      </c>
      <c r="U8" s="67">
        <v>1930195</v>
      </c>
      <c r="V8" s="67">
        <v>22.1</v>
      </c>
      <c r="W8" s="67">
        <v>4466714</v>
      </c>
      <c r="X8" s="67">
        <v>17.8</v>
      </c>
      <c r="Y8" s="67">
        <v>2.2999999999999998</v>
      </c>
      <c r="Z8" s="67">
        <v>2311998</v>
      </c>
      <c r="AA8" s="67">
        <v>12.5</v>
      </c>
      <c r="AB8" s="67">
        <v>5183027</v>
      </c>
      <c r="AC8" s="67">
        <v>12.4</v>
      </c>
      <c r="AD8" s="67">
        <v>2.2000000000000002</v>
      </c>
      <c r="AE8" s="67">
        <v>2205040</v>
      </c>
      <c r="AF8" s="67">
        <v>6</v>
      </c>
      <c r="AG8" s="67">
        <v>4946921</v>
      </c>
      <c r="AH8" s="67">
        <v>5</v>
      </c>
      <c r="AI8" s="67">
        <v>2.2000000000000002</v>
      </c>
      <c r="AJ8" s="67">
        <v>1923564</v>
      </c>
      <c r="AK8" s="67">
        <v>0</v>
      </c>
      <c r="AL8" s="67">
        <v>4675531</v>
      </c>
      <c r="AM8" s="67">
        <v>0.9</v>
      </c>
      <c r="AN8" s="67">
        <v>2.4</v>
      </c>
      <c r="AO8" s="67">
        <v>2235747</v>
      </c>
      <c r="AP8" s="67">
        <v>3.5</v>
      </c>
      <c r="AQ8" s="67">
        <v>5195621</v>
      </c>
      <c r="AR8" s="67">
        <v>3</v>
      </c>
      <c r="AS8" s="67">
        <v>2.2999999999999998</v>
      </c>
      <c r="AT8" s="67">
        <v>2330714</v>
      </c>
      <c r="AU8" s="67">
        <v>7.7</v>
      </c>
      <c r="AV8" s="67">
        <v>5080789</v>
      </c>
      <c r="AW8" s="67">
        <v>4.5999999999999996</v>
      </c>
      <c r="AX8" s="67">
        <v>2.2000000000000002</v>
      </c>
      <c r="AY8" s="67">
        <v>2096875</v>
      </c>
      <c r="AZ8" s="67">
        <v>5.9</v>
      </c>
      <c r="BA8" s="67">
        <v>4904256</v>
      </c>
      <c r="BB8" s="67">
        <v>2.9</v>
      </c>
      <c r="BC8" s="67">
        <v>2.2999999999999998</v>
      </c>
      <c r="BD8" s="67">
        <v>1964385</v>
      </c>
      <c r="BE8" s="67">
        <v>7.5</v>
      </c>
      <c r="BF8" s="67">
        <v>4254751</v>
      </c>
      <c r="BG8" s="67">
        <v>5</v>
      </c>
      <c r="BH8" s="67">
        <v>2.2000000000000002</v>
      </c>
      <c r="BI8" s="67">
        <v>1833227</v>
      </c>
      <c r="BJ8" s="67">
        <v>9.9</v>
      </c>
      <c r="BK8" s="67">
        <v>3918745</v>
      </c>
      <c r="BL8" s="67">
        <v>7.7</v>
      </c>
      <c r="BM8" s="67">
        <v>2.1</v>
      </c>
    </row>
    <row r="9" spans="1:65" x14ac:dyDescent="0.3">
      <c r="A9" s="17" t="s">
        <v>24</v>
      </c>
      <c r="B9" s="69">
        <f>IF('2026'!K9="",'2023'!F9,IF('2026'!P9="",SUM('2023'!F9,'2023'!K9),IF('2026'!U9="",SUM('2023'!F9,'2023'!K9,'2023'!P9),IF('2026'!Z9="",SUM('2023'!F9,'2023'!K9,'2023'!P9,U9),IF('2026'!AE9="",SUM('2023'!F9,'2023'!K9,'2023'!P9,U9,'2023'!Z9),IF('2026'!AJ9="",SUM('2023'!F9,'2023'!K9,'2023'!P9,U9,'2023'!Z9,'2023'!AE9),IF('2026'!AO9="",SUM('2023'!F9,'2023'!K9,'2023'!P9,U9,'2023'!Z9,'2023'!AE9,'2023'!AJ9),IF('2026'!AT9="",SUM('2023'!F9,'2023'!K9,'2023'!P9,U9,'2023'!Z9,'2023'!AE9,'2023'!AJ9,'2023'!AO9),IF('2026'!AY9="",SUM('2023'!F9,'2023'!K9,'2023'!P9,U9,'2023'!Z9,'2023'!AE9,'2023'!AJ9,'2023'!AO9,'2023'!AT9),IF('2026'!BD9="",SUM('2023'!F9,'2023'!K9,'2023'!P9,U9,'2023'!Z9,'2023'!AE9,'2023'!AJ9,'2023'!AO9,'2023'!AT9,'2023'!AY9),IF('2026'!BI9="",SUM('2023'!F9,'2023'!K9,'2023'!P9,U9,'2023'!Z9,'2023'!AE9,'2023'!AJ9,'2023'!AO9,'2023'!AT9,'2023'!AY9,'2023'!BD9),SUM('2023'!F9,'2023'!K9,'2023'!P9,U9,'2023'!Z9,'2023'!AE9,'2023'!AJ9,'2023'!AO9,'2023'!AT9,'2023'!AY9,'2023'!BD9,'2023'!BI9))))))))))))</f>
        <v>0</v>
      </c>
      <c r="C9" s="35"/>
      <c r="D9" s="69">
        <f>IF('2026'!M9="",'2023'!H9,IF('2026'!R9="",SUM('2023'!H9,'2023'!M9),IF('2026'!W9="",SUM('2023'!H9,'2023'!M9,'2023'!R9),IF('2026'!AB9="",SUM('2023'!H9,'2023'!M9,'2023'!R9,W9),IF('2026'!AG9="",SUM('2023'!H9,'2023'!M9,'2023'!R9,W9,'2023'!AB9),IF('2026'!AL9="",SUM('2023'!H9,'2023'!M9,'2023'!R9,W9,'2023'!AB9,'2023'!AG9),IF('2026'!AQ9="",SUM('2023'!H9,'2023'!M9,'2023'!R9,W9,'2023'!AB9,'2023'!AG9,'2023'!AL9),IF('2026'!AV9="",SUM('2023'!H9,'2023'!M9,'2023'!R9,W9,'2023'!AB9,'2023'!AG9,'2023'!AL9,'2023'!AQ9),IF('2026'!BA9="",SUM('2023'!H9,'2023'!M9,'2023'!R9,W9,'2023'!AB9,'2023'!AG9,'2023'!AL9,'2023'!AQ9,'2023'!AV9),IF('2026'!BF9="",SUM('2023'!H9,'2023'!M9,'2023'!R9,W9,'2023'!AB9,'2023'!AG9,'2023'!AL9,'2023'!AQ9,'2023'!AV9,'2023'!BA9),IF('2026'!BK9="",SUM('2023'!H9,'2023'!M9,'2023'!R9,W9,'2023'!AB9,'2023'!AG9,'2023'!AL9,'2023'!AQ9,'2023'!AV9,'2023'!BA9,'2023'!BF9),SUM('2023'!H9,'2023'!M9,'2023'!R9,W9,'2023'!AB9,'2023'!AG9,'2023'!AL9,'2023'!AQ9,'2023'!AV9,'2023'!BA9,'2023'!BF9,'2023'!BK9))))))))))))</f>
        <v>0</v>
      </c>
      <c r="E9" s="35"/>
      <c r="F9" s="91"/>
      <c r="G9" s="92"/>
      <c r="H9" s="91"/>
      <c r="I9" s="92"/>
      <c r="J9" s="92"/>
      <c r="K9" s="91"/>
      <c r="L9" s="92"/>
      <c r="M9" s="91"/>
      <c r="N9" s="92"/>
      <c r="O9" s="92"/>
      <c r="P9" s="91"/>
      <c r="Q9" s="92"/>
      <c r="R9" s="91"/>
      <c r="S9" s="92"/>
      <c r="T9" s="92"/>
      <c r="U9" s="91"/>
      <c r="V9" s="92"/>
      <c r="W9" s="91"/>
      <c r="X9" s="92"/>
      <c r="Y9" s="92"/>
      <c r="Z9" s="91"/>
      <c r="AA9" s="92"/>
      <c r="AB9" s="91"/>
      <c r="AC9" s="92"/>
      <c r="AD9" s="92"/>
      <c r="AE9" s="91"/>
      <c r="AF9" s="92"/>
      <c r="AG9" s="91"/>
      <c r="AH9" s="92"/>
      <c r="AI9" s="92"/>
      <c r="AJ9" s="91"/>
      <c r="AK9" s="92"/>
      <c r="AL9" s="91"/>
      <c r="AM9" s="92"/>
      <c r="AN9" s="92"/>
      <c r="AO9" s="91"/>
      <c r="AP9" s="92"/>
      <c r="AQ9" s="91"/>
      <c r="AR9" s="92"/>
      <c r="AS9" s="92"/>
      <c r="AT9" s="91"/>
      <c r="AU9" s="92"/>
      <c r="AV9" s="91"/>
      <c r="AW9" s="92"/>
      <c r="AX9" s="92"/>
      <c r="AY9" s="91"/>
      <c r="AZ9" s="92"/>
      <c r="BA9" s="91"/>
      <c r="BB9" s="92"/>
      <c r="BC9" s="92"/>
      <c r="BD9" s="91"/>
      <c r="BE9" s="92"/>
      <c r="BF9" s="91"/>
      <c r="BG9" s="92"/>
      <c r="BH9" s="92"/>
      <c r="BI9" s="91"/>
      <c r="BJ9" s="92"/>
      <c r="BK9" s="91"/>
      <c r="BL9" s="92"/>
      <c r="BM9" s="92"/>
    </row>
    <row r="10" spans="1:65" x14ac:dyDescent="0.3">
      <c r="A10" s="17" t="s">
        <v>25</v>
      </c>
      <c r="B10" s="69">
        <f>IF('2026'!K58="",'2023'!F10,IF('2026'!P58="",SUM('2023'!F10,'2023'!K10),IF('2026'!U58="",SUM('2023'!F10,'2023'!K10,'2023'!P10),IF('2026'!Z58="",SUM('2023'!F10,'2023'!K10,'2023'!P10,U10),IF('2026'!AE58="",SUM('2023'!F10,'2023'!K10,'2023'!P10,U10,'2023'!Z10),IF('2026'!AJ58="",SUM('2023'!F10,'2023'!K10,'2023'!P10,U10,'2023'!Z10,'2023'!AE10),IF('2026'!AO58="",SUM('2023'!F10,'2023'!K10,'2023'!P10,U10,'2023'!Z10,'2023'!AE10,'2023'!AJ10),IF('2026'!AT58="",SUM('2023'!F10,'2023'!K10,'2023'!P10,U10,'2023'!Z10,'2023'!AE10,'2023'!AJ10,'2023'!AO10),IF('2026'!AY58="",SUM('2023'!F10,'2023'!K10,'2023'!P10,U10,'2023'!Z10,'2023'!AE10,'2023'!AJ10,'2023'!AO10,'2023'!AT10),IF('2026'!BD58="",SUM('2023'!F10,'2023'!K10,'2023'!P10,U10,'2023'!Z10,'2023'!AE10,'2023'!AJ10,'2023'!AO10,'2023'!AT10,'2023'!AY10),IF('2026'!BI58="",SUM('2023'!F10,'2023'!K10,'2023'!P10,U10,'2023'!Z10,'2023'!AE10,'2023'!AJ10,'2023'!AO10,'2023'!AT10,'2023'!AY10,'2023'!BD10),SUM('2023'!F10,'2023'!K10,'2023'!P10,U10,'2023'!Z10,'2023'!AE10,'2023'!AJ10,'2023'!AO10,'2023'!AT10,'2023'!AY10,'2023'!BD10,'2023'!BI10))))))))))))</f>
        <v>1271</v>
      </c>
      <c r="C10" s="35"/>
      <c r="D10" s="69">
        <f>IF('2026'!M58="",'2023'!H10,IF('2026'!R58="",SUM('2023'!H10,'2023'!M10),IF('2026'!W58="",SUM('2023'!H10,'2023'!M10,'2023'!R10),IF('2026'!AB58="",SUM('2023'!H10,'2023'!M10,'2023'!R10,W10),IF('2026'!AG58="",SUM('2023'!H10,'2023'!M10,'2023'!R10,W10,'2023'!AB10),IF('2026'!AL58="",SUM('2023'!H10,'2023'!M10,'2023'!R10,W10,'2023'!AB10,'2023'!AG10),IF('2026'!AQ58="",SUM('2023'!H10,'2023'!M10,'2023'!R10,W10,'2023'!AB10,'2023'!AG10,'2023'!AL10),IF('2026'!AV58="",SUM('2023'!H10,'2023'!M10,'2023'!R10,W10,'2023'!AB10,'2023'!AG10,'2023'!AL10,'2023'!AQ10),IF('2026'!BA58="",SUM('2023'!H10,'2023'!M10,'2023'!R10,W10,'2023'!AB10,'2023'!AG10,'2023'!AL10,'2023'!AQ10,'2023'!AV10),IF('2026'!BF58="",SUM('2023'!H10,'2023'!M10,'2023'!R10,W10,'2023'!AB10,'2023'!AG10,'2023'!AL10,'2023'!AQ10,'2023'!AV10,'2023'!BA10),IF('2026'!BK58="",SUM('2023'!H10,'2023'!M10,'2023'!R10,W10,'2023'!AB10,'2023'!AG10,'2023'!AL10,'2023'!AQ10,'2023'!AV10,'2023'!BA10,'2023'!BF10),SUM('2023'!H10,'2023'!M10,'2023'!R10,W10,'2023'!AB10,'2023'!AG10,'2023'!AL10,'2023'!AQ10,'2023'!AV10,'2023'!BA10,'2023'!BF10,'2023'!BK10))))))))))))</f>
        <v>3200</v>
      </c>
      <c r="E10" s="35"/>
      <c r="F10" s="67">
        <v>100</v>
      </c>
      <c r="G10" s="67">
        <v>-16.7</v>
      </c>
      <c r="H10" s="67">
        <v>182</v>
      </c>
      <c r="I10" s="67">
        <v>-23.2</v>
      </c>
      <c r="J10" s="67">
        <v>1.8</v>
      </c>
      <c r="K10" s="67">
        <v>192</v>
      </c>
      <c r="L10" s="67">
        <v>-18.600000000000001</v>
      </c>
      <c r="M10" s="67">
        <v>455</v>
      </c>
      <c r="N10" s="67">
        <v>-36.4</v>
      </c>
      <c r="O10" s="67">
        <v>2.4</v>
      </c>
      <c r="P10" s="67">
        <v>311</v>
      </c>
      <c r="Q10" s="67">
        <v>331.9</v>
      </c>
      <c r="R10" s="67">
        <v>735</v>
      </c>
      <c r="S10" s="67">
        <v>123.4</v>
      </c>
      <c r="T10" s="67">
        <v>2.4</v>
      </c>
      <c r="U10" s="67">
        <v>255</v>
      </c>
      <c r="V10" s="67">
        <v>-0.4</v>
      </c>
      <c r="W10" s="67">
        <v>721</v>
      </c>
      <c r="X10" s="67">
        <v>75.900000000000006</v>
      </c>
      <c r="Y10" s="67">
        <v>2.8</v>
      </c>
      <c r="Z10" s="67">
        <v>413</v>
      </c>
      <c r="AA10" s="67">
        <v>158.1</v>
      </c>
      <c r="AB10" s="67">
        <v>1107</v>
      </c>
      <c r="AC10" s="67">
        <v>189</v>
      </c>
      <c r="AD10" s="67">
        <v>2.7</v>
      </c>
      <c r="AE10" s="67">
        <v>343</v>
      </c>
      <c r="AF10" s="67">
        <v>31.4</v>
      </c>
      <c r="AG10" s="67">
        <v>880</v>
      </c>
      <c r="AH10" s="67">
        <v>48.9</v>
      </c>
      <c r="AI10" s="67">
        <v>2.6</v>
      </c>
      <c r="AJ10" s="67">
        <v>400</v>
      </c>
      <c r="AK10" s="67">
        <v>29</v>
      </c>
      <c r="AL10" s="67">
        <v>837</v>
      </c>
      <c r="AM10" s="67">
        <v>25.5</v>
      </c>
      <c r="AN10" s="67">
        <v>2.1</v>
      </c>
      <c r="AO10" s="67">
        <v>256</v>
      </c>
      <c r="AP10" s="67">
        <v>-6.2</v>
      </c>
      <c r="AQ10" s="67">
        <v>693</v>
      </c>
      <c r="AR10" s="67">
        <v>26.2</v>
      </c>
      <c r="AS10" s="67">
        <v>2.7</v>
      </c>
      <c r="AT10" s="67">
        <v>355</v>
      </c>
      <c r="AU10" s="67">
        <v>21.2</v>
      </c>
      <c r="AV10" s="67">
        <v>736</v>
      </c>
      <c r="AW10" s="67">
        <v>9.4</v>
      </c>
      <c r="AX10" s="67">
        <v>2.1</v>
      </c>
      <c r="AY10" s="67">
        <v>367</v>
      </c>
      <c r="AZ10" s="67">
        <v>17.3</v>
      </c>
      <c r="BA10" s="67">
        <v>800</v>
      </c>
      <c r="BB10" s="67">
        <v>22.9</v>
      </c>
      <c r="BC10" s="67">
        <v>2.2000000000000002</v>
      </c>
      <c r="BD10" s="67">
        <v>198</v>
      </c>
      <c r="BE10" s="67">
        <v>-12.4</v>
      </c>
      <c r="BF10" s="67">
        <v>491</v>
      </c>
      <c r="BG10" s="67">
        <v>-5.9</v>
      </c>
      <c r="BH10" s="67">
        <v>2.5</v>
      </c>
      <c r="BI10" s="67">
        <v>255</v>
      </c>
      <c r="BJ10" s="67">
        <v>54.5</v>
      </c>
      <c r="BK10" s="67">
        <v>691</v>
      </c>
      <c r="BL10" s="67">
        <v>145.9</v>
      </c>
      <c r="BM10" s="67">
        <v>2.7</v>
      </c>
    </row>
    <row r="11" spans="1:65" x14ac:dyDescent="0.3">
      <c r="A11" s="17" t="s">
        <v>26</v>
      </c>
      <c r="B11" s="69">
        <f>IF('2026'!K10="",'2023'!F11,IF('2026'!P10="",SUM('2023'!F11,'2023'!K11),IF('2026'!U10="",SUM('2023'!F11,'2023'!K11,'2023'!P11),IF('2026'!Z10="",SUM('2023'!F11,'2023'!K11,'2023'!P11,U11),IF('2026'!AE10="",SUM('2023'!F11,'2023'!K11,'2023'!P11,U11,'2023'!Z11),IF('2026'!AJ10="",SUM('2023'!F11,'2023'!K11,'2023'!P11,U11,'2023'!Z11,'2023'!AE11),IF('2026'!AO10="",SUM('2023'!F11,'2023'!K11,'2023'!P11,U11,'2023'!Z11,'2023'!AE11,'2023'!AJ11),IF('2026'!AT10="",SUM('2023'!F11,'2023'!K11,'2023'!P11,U11,'2023'!Z11,'2023'!AE11,'2023'!AJ11,'2023'!AO11),IF('2026'!AY10="",SUM('2023'!F11,'2023'!K11,'2023'!P11,U11,'2023'!Z11,'2023'!AE11,'2023'!AJ11,'2023'!AO11,'2023'!AT11),IF('2026'!BD10="",SUM('2023'!F11,'2023'!K11,'2023'!P11,U11,'2023'!Z11,'2023'!AE11,'2023'!AJ11,'2023'!AO11,'2023'!AT11,'2023'!AY11),IF('2026'!BI10="",SUM('2023'!F11,'2023'!K11,'2023'!P11,U11,'2023'!Z11,'2023'!AE11,'2023'!AJ11,'2023'!AO11,'2023'!AT11,'2023'!AY11,'2023'!BD11),SUM('2023'!F11,'2023'!K11,'2023'!P11,U11,'2023'!Z11,'2023'!AE11,'2023'!AJ11,'2023'!AO11,'2023'!AT11,'2023'!AY11,'2023'!BD11,'2023'!BI11))))))))))))</f>
        <v>7172904</v>
      </c>
      <c r="C11" s="35"/>
      <c r="D11" s="69">
        <f>IF('2026'!M10="",'2023'!H11,IF('2026'!R10="",SUM('2023'!H11,'2023'!M11),IF('2026'!W10="",SUM('2023'!H11,'2023'!M11,'2023'!R11),IF('2026'!AB10="",SUM('2023'!H11,'2023'!M11,'2023'!R11,W11),IF('2026'!AG10="",SUM('2023'!H11,'2023'!M11,'2023'!R11,W11,'2023'!AB11),IF('2026'!AL10="",SUM('2023'!H11,'2023'!M11,'2023'!R11,W11,'2023'!AB11,'2023'!AG11),IF('2026'!AQ10="",SUM('2023'!H11,'2023'!M11,'2023'!R11,W11,'2023'!AB11,'2023'!AG11,'2023'!AL11),IF('2026'!AV10="",SUM('2023'!H11,'2023'!M11,'2023'!R11,W11,'2023'!AB11,'2023'!AG11,'2023'!AL11,'2023'!AQ11),IF('2026'!BA10="",SUM('2023'!H11,'2023'!M11,'2023'!R11,W11,'2023'!AB11,'2023'!AG11,'2023'!AL11,'2023'!AQ11,'2023'!AV11),IF('2026'!BF10="",SUM('2023'!H11,'2023'!M11,'2023'!R11,W11,'2023'!AB11,'2023'!AG11,'2023'!AL11,'2023'!AQ11,'2023'!AV11,'2023'!BA11),IF('2026'!BK10="",SUM('2023'!H11,'2023'!M11,'2023'!R11,W11,'2023'!AB11,'2023'!AG11,'2023'!AL11,'2023'!AQ11,'2023'!AV11,'2023'!BA11,'2023'!BF11),SUM('2023'!H11,'2023'!M11,'2023'!R11,W11,'2023'!AB11,'2023'!AG11,'2023'!AL11,'2023'!AQ11,'2023'!AV11,'2023'!BA11,'2023'!BF11,'2023'!BK11))))))))))))</f>
        <v>16742212</v>
      </c>
      <c r="E11" s="35"/>
      <c r="F11" s="67">
        <v>1107797</v>
      </c>
      <c r="G11" s="67">
        <v>72.2</v>
      </c>
      <c r="H11" s="67">
        <v>2678117</v>
      </c>
      <c r="I11" s="67">
        <v>47.9</v>
      </c>
      <c r="J11" s="67">
        <v>2.4</v>
      </c>
      <c r="K11" s="67">
        <v>1174884</v>
      </c>
      <c r="L11" s="67">
        <v>66.900000000000006</v>
      </c>
      <c r="M11" s="67">
        <v>2751902</v>
      </c>
      <c r="N11" s="67">
        <v>46.8</v>
      </c>
      <c r="O11" s="67">
        <v>2.2999999999999998</v>
      </c>
      <c r="P11" s="67">
        <v>1511846</v>
      </c>
      <c r="Q11" s="67">
        <v>43.9</v>
      </c>
      <c r="R11" s="67">
        <v>3469238</v>
      </c>
      <c r="S11" s="67">
        <v>32.1</v>
      </c>
      <c r="T11" s="67">
        <v>2.2999999999999998</v>
      </c>
      <c r="U11" s="67">
        <v>1542610</v>
      </c>
      <c r="V11" s="67">
        <v>18.5</v>
      </c>
      <c r="W11" s="67">
        <v>3661668</v>
      </c>
      <c r="X11" s="67">
        <v>14.4</v>
      </c>
      <c r="Y11" s="67">
        <v>2.4</v>
      </c>
      <c r="Z11" s="67">
        <v>1835767</v>
      </c>
      <c r="AA11" s="67">
        <v>8.4</v>
      </c>
      <c r="AB11" s="67">
        <v>4181287</v>
      </c>
      <c r="AC11" s="67">
        <v>8.6</v>
      </c>
      <c r="AD11" s="67">
        <v>2.2999999999999998</v>
      </c>
      <c r="AE11" s="67">
        <v>1765031</v>
      </c>
      <c r="AF11" s="67">
        <v>2.7</v>
      </c>
      <c r="AG11" s="67">
        <v>4020821</v>
      </c>
      <c r="AH11" s="67">
        <v>1.8</v>
      </c>
      <c r="AI11" s="67">
        <v>2.2999999999999998</v>
      </c>
      <c r="AJ11" s="67">
        <v>1479009</v>
      </c>
      <c r="AK11" s="67">
        <v>-2.8</v>
      </c>
      <c r="AL11" s="67">
        <v>3715596</v>
      </c>
      <c r="AM11" s="67">
        <v>-1.2</v>
      </c>
      <c r="AN11" s="67">
        <v>2.5</v>
      </c>
      <c r="AO11" s="67">
        <v>1751421</v>
      </c>
      <c r="AP11" s="67">
        <v>1.7</v>
      </c>
      <c r="AQ11" s="67">
        <v>4106472</v>
      </c>
      <c r="AR11" s="67">
        <v>1.1000000000000001</v>
      </c>
      <c r="AS11" s="67">
        <v>2.2999999999999998</v>
      </c>
      <c r="AT11" s="67">
        <v>1890722</v>
      </c>
      <c r="AU11" s="67">
        <v>6.8</v>
      </c>
      <c r="AV11" s="67">
        <v>4175253</v>
      </c>
      <c r="AW11" s="67">
        <v>4</v>
      </c>
      <c r="AX11" s="67">
        <v>2.2000000000000002</v>
      </c>
      <c r="AY11" s="67">
        <v>1635065</v>
      </c>
      <c r="AZ11" s="67">
        <v>3.6</v>
      </c>
      <c r="BA11" s="67">
        <v>3921912</v>
      </c>
      <c r="BB11" s="67">
        <v>1.2</v>
      </c>
      <c r="BC11" s="67">
        <v>2.4</v>
      </c>
      <c r="BD11" s="67">
        <v>1542094</v>
      </c>
      <c r="BE11" s="67">
        <v>6.8</v>
      </c>
      <c r="BF11" s="67">
        <v>3424403</v>
      </c>
      <c r="BG11" s="67">
        <v>4.7</v>
      </c>
      <c r="BH11" s="67">
        <v>2.2000000000000002</v>
      </c>
      <c r="BI11" s="67">
        <v>1293691</v>
      </c>
      <c r="BJ11" s="67">
        <v>7.6</v>
      </c>
      <c r="BK11" s="67">
        <v>2915811</v>
      </c>
      <c r="BL11" s="67">
        <v>5.9</v>
      </c>
      <c r="BM11" s="67">
        <v>2.2999999999999998</v>
      </c>
    </row>
    <row r="12" spans="1:65" x14ac:dyDescent="0.3">
      <c r="A12" s="17" t="s">
        <v>27</v>
      </c>
      <c r="B12" s="69" t="str">
        <f>IF('2026'!K11="",'2023'!F12,IF('2026'!P11="",SUM('2023'!F12,'2023'!K12),IF('2026'!U11="",SUM('2023'!F12,'2023'!K12,'2023'!P12),IF('2026'!Z11="",SUM('2023'!F12,'2023'!K12,'2023'!P12,U12),IF('2026'!AE11="",SUM('2023'!F12,'2023'!K12,'2023'!P12,U12,'2023'!Z12),IF('2026'!AJ11="",SUM('2023'!F12,'2023'!K12,'2023'!P12,U12,'2023'!Z12,'2023'!AE12),IF('2026'!AO11="",SUM('2023'!F12,'2023'!K12,'2023'!P12,U12,'2023'!Z12,'2023'!AE12,'2023'!AJ12),IF('2026'!AT11="",SUM('2023'!F12,'2023'!K12,'2023'!P12,U12,'2023'!Z12,'2023'!AE12,'2023'!AJ12,'2023'!AO12),IF('2026'!AY11="",SUM('2023'!F12,'2023'!K12,'2023'!P12,U12,'2023'!Z12,'2023'!AE12,'2023'!AJ12,'2023'!AO12,'2023'!AT12),IF('2026'!BD11="",SUM('2023'!F12,'2023'!K12,'2023'!P12,U12,'2023'!Z12,'2023'!AE12,'2023'!AJ12,'2023'!AO12,'2023'!AT12,'2023'!AY12),IF('2026'!BI11="",SUM('2023'!F12,'2023'!K12,'2023'!P12,U12,'2023'!Z12,'2023'!AE12,'2023'!AJ12,'2023'!AO12,'2023'!AT12,'2023'!AY12,'2023'!BD12),SUM('2023'!F12,'2023'!K12,'2023'!P12,U12,'2023'!Z12,'2023'!AE12,'2023'!AJ12,'2023'!AO12,'2023'!AT12,'2023'!AY12,'2023'!BD12,'2023'!BI12))))))))))))</f>
        <v>-</v>
      </c>
      <c r="C12" s="35"/>
      <c r="D12" s="69" t="str">
        <f>IF('2026'!M11="",'2023'!H12,IF('2026'!R11="",SUM('2023'!H12,'2023'!M12),IF('2026'!W11="",SUM('2023'!H12,'2023'!M12,'2023'!R12),IF('2026'!AB11="",SUM('2023'!H12,'2023'!M12,'2023'!R12,W12),IF('2026'!AG11="",SUM('2023'!H12,'2023'!M12,'2023'!R12,W12,'2023'!AB12),IF('2026'!AL11="",SUM('2023'!H12,'2023'!M12,'2023'!R12,W12,'2023'!AB12,'2023'!AG12),IF('2026'!AQ11="",SUM('2023'!H12,'2023'!M12,'2023'!R12,W12,'2023'!AB12,'2023'!AG12,'2023'!AL12),IF('2026'!AV11="",SUM('2023'!H12,'2023'!M12,'2023'!R12,W12,'2023'!AB12,'2023'!AG12,'2023'!AL12,'2023'!AQ12),IF('2026'!BA11="",SUM('2023'!H12,'2023'!M12,'2023'!R12,W12,'2023'!AB12,'2023'!AG12,'2023'!AL12,'2023'!AQ12,'2023'!AV12),IF('2026'!BF11="",SUM('2023'!H12,'2023'!M12,'2023'!R12,W12,'2023'!AB12,'2023'!AG12,'2023'!AL12,'2023'!AQ12,'2023'!AV12,'2023'!BA12),IF('2026'!BK11="",SUM('2023'!H12,'2023'!M12,'2023'!R12,W12,'2023'!AB12,'2023'!AG12,'2023'!AL12,'2023'!AQ12,'2023'!AV12,'2023'!BA12,'2023'!BF12),SUM('2023'!H12,'2023'!M12,'2023'!R12,W12,'2023'!AB12,'2023'!AG12,'2023'!AL12,'2023'!AQ12,'2023'!AV12,'2023'!BA12,'2023'!BF12,'2023'!BK12))))))))))))</f>
        <v>-</v>
      </c>
      <c r="E12" s="35"/>
      <c r="F12" s="67" t="s">
        <v>8</v>
      </c>
      <c r="G12" s="67" t="s">
        <v>8</v>
      </c>
      <c r="H12" s="67" t="s">
        <v>8</v>
      </c>
      <c r="I12" s="67" t="s">
        <v>8</v>
      </c>
      <c r="J12" s="67" t="s">
        <v>8</v>
      </c>
      <c r="K12" s="67" t="s">
        <v>8</v>
      </c>
      <c r="L12" s="67" t="s">
        <v>8</v>
      </c>
      <c r="M12" s="67" t="s">
        <v>8</v>
      </c>
      <c r="N12" s="67" t="s">
        <v>8</v>
      </c>
      <c r="O12" s="67" t="s">
        <v>8</v>
      </c>
      <c r="P12" s="67" t="s">
        <v>8</v>
      </c>
      <c r="Q12" s="67" t="s">
        <v>8</v>
      </c>
      <c r="R12" s="67" t="s">
        <v>8</v>
      </c>
      <c r="S12" s="67" t="s">
        <v>8</v>
      </c>
      <c r="T12" s="67" t="s">
        <v>8</v>
      </c>
      <c r="U12" s="67" t="s">
        <v>8</v>
      </c>
      <c r="V12" s="67" t="s">
        <v>8</v>
      </c>
      <c r="W12" s="67" t="s">
        <v>8</v>
      </c>
      <c r="X12" s="67" t="s">
        <v>8</v>
      </c>
      <c r="Y12" s="67" t="s">
        <v>8</v>
      </c>
      <c r="Z12" s="67" t="s">
        <v>8</v>
      </c>
      <c r="AA12" s="67" t="s">
        <v>8</v>
      </c>
      <c r="AB12" s="67" t="s">
        <v>8</v>
      </c>
      <c r="AC12" s="67" t="s">
        <v>8</v>
      </c>
      <c r="AD12" s="67" t="s">
        <v>8</v>
      </c>
      <c r="AE12" s="67" t="s">
        <v>8</v>
      </c>
      <c r="AF12" s="67" t="s">
        <v>8</v>
      </c>
      <c r="AG12" s="67" t="s">
        <v>8</v>
      </c>
      <c r="AH12" s="67" t="s">
        <v>8</v>
      </c>
      <c r="AI12" s="67" t="s">
        <v>8</v>
      </c>
      <c r="AJ12" s="67" t="s">
        <v>8</v>
      </c>
      <c r="AK12" s="67" t="s">
        <v>8</v>
      </c>
      <c r="AL12" s="67" t="s">
        <v>8</v>
      </c>
      <c r="AM12" s="67" t="s">
        <v>8</v>
      </c>
      <c r="AN12" s="67" t="s">
        <v>8</v>
      </c>
      <c r="AO12" s="67" t="s">
        <v>8</v>
      </c>
      <c r="AP12" s="67" t="s">
        <v>8</v>
      </c>
      <c r="AQ12" s="67" t="s">
        <v>8</v>
      </c>
      <c r="AR12" s="67" t="s">
        <v>8</v>
      </c>
      <c r="AS12" s="67" t="s">
        <v>8</v>
      </c>
      <c r="AT12" s="67" t="s">
        <v>8</v>
      </c>
      <c r="AU12" s="67" t="s">
        <v>8</v>
      </c>
      <c r="AV12" s="67" t="s">
        <v>8</v>
      </c>
      <c r="AW12" s="67" t="s">
        <v>8</v>
      </c>
      <c r="AX12" s="67" t="s">
        <v>8</v>
      </c>
      <c r="AY12" s="67" t="s">
        <v>8</v>
      </c>
      <c r="AZ12" s="67" t="s">
        <v>8</v>
      </c>
      <c r="BA12" s="67" t="s">
        <v>8</v>
      </c>
      <c r="BB12" s="67" t="s">
        <v>8</v>
      </c>
      <c r="BC12" s="67" t="s">
        <v>8</v>
      </c>
      <c r="BD12" s="67" t="s">
        <v>8</v>
      </c>
      <c r="BE12" s="67" t="s">
        <v>8</v>
      </c>
      <c r="BF12" s="67" t="s">
        <v>8</v>
      </c>
      <c r="BG12" s="67" t="s">
        <v>8</v>
      </c>
      <c r="BH12" s="67" t="s">
        <v>8</v>
      </c>
      <c r="BI12" s="67" t="s">
        <v>8</v>
      </c>
      <c r="BJ12" s="67" t="s">
        <v>8</v>
      </c>
      <c r="BK12" s="67" t="s">
        <v>8</v>
      </c>
      <c r="BL12" s="67" t="s">
        <v>8</v>
      </c>
      <c r="BM12" s="67" t="s">
        <v>8</v>
      </c>
    </row>
    <row r="13" spans="1:65" x14ac:dyDescent="0.3">
      <c r="A13" s="17" t="s">
        <v>28</v>
      </c>
      <c r="B13" s="69">
        <f>IF('2026'!K12="",'2023'!F13,IF('2026'!P12="",SUM('2023'!F13,'2023'!K13),IF('2026'!U12="",SUM('2023'!F13,'2023'!K13,'2023'!P13),IF('2026'!Z12="",SUM('2023'!F13,'2023'!K13,'2023'!P13,U13),IF('2026'!AE12="",SUM('2023'!F13,'2023'!K13,'2023'!P13,U13,'2023'!Z13),IF('2026'!AJ12="",SUM('2023'!F13,'2023'!K13,'2023'!P13,U13,'2023'!Z13,'2023'!AE13),IF('2026'!AO12="",SUM('2023'!F13,'2023'!K13,'2023'!P13,U13,'2023'!Z13,'2023'!AE13,'2023'!AJ13),IF('2026'!AT12="",SUM('2023'!F13,'2023'!K13,'2023'!P13,U13,'2023'!Z13,'2023'!AE13,'2023'!AJ13,'2023'!AO13),IF('2026'!AY12="",SUM('2023'!F13,'2023'!K13,'2023'!P13,U13,'2023'!Z13,'2023'!AE13,'2023'!AJ13,'2023'!AO13,'2023'!AT13),IF('2026'!BD12="",SUM('2023'!F13,'2023'!K13,'2023'!P13,U13,'2023'!Z13,'2023'!AE13,'2023'!AJ13,'2023'!AO13,'2023'!AT13,'2023'!AY13),IF('2026'!BI12="",SUM('2023'!F13,'2023'!K13,'2023'!P13,U13,'2023'!Z13,'2023'!AE13,'2023'!AJ13,'2023'!AO13,'2023'!AT13,'2023'!AY13,'2023'!BD13),SUM('2023'!F13,'2023'!K13,'2023'!P13,U13,'2023'!Z13,'2023'!AE13,'2023'!AJ13,'2023'!AO13,'2023'!AT13,'2023'!AY13,'2023'!BD13,'2023'!BI13))))))))))))</f>
        <v>120828</v>
      </c>
      <c r="C13" s="35"/>
      <c r="D13" s="69">
        <f>IF('2026'!M12="",'2023'!H13,IF('2026'!R12="",SUM('2023'!H13,'2023'!M13),IF('2026'!W12="",SUM('2023'!H13,'2023'!M13,'2023'!R13),IF('2026'!AB12="",SUM('2023'!H13,'2023'!M13,'2023'!R13,W13),IF('2026'!AG12="",SUM('2023'!H13,'2023'!M13,'2023'!R13,W13,'2023'!AB13),IF('2026'!AL12="",SUM('2023'!H13,'2023'!M13,'2023'!R13,W13,'2023'!AB13,'2023'!AG13),IF('2026'!AQ12="",SUM('2023'!H13,'2023'!M13,'2023'!R13,W13,'2023'!AB13,'2023'!AG13,'2023'!AL13),IF('2026'!AV12="",SUM('2023'!H13,'2023'!M13,'2023'!R13,W13,'2023'!AB13,'2023'!AG13,'2023'!AL13,'2023'!AQ13),IF('2026'!BA12="",SUM('2023'!H13,'2023'!M13,'2023'!R13,W13,'2023'!AB13,'2023'!AG13,'2023'!AL13,'2023'!AQ13,'2023'!AV13),IF('2026'!BF12="",SUM('2023'!H13,'2023'!M13,'2023'!R13,W13,'2023'!AB13,'2023'!AG13,'2023'!AL13,'2023'!AQ13,'2023'!AV13,'2023'!BA13),IF('2026'!BK12="",SUM('2023'!H13,'2023'!M13,'2023'!R13,W13,'2023'!AB13,'2023'!AG13,'2023'!AL13,'2023'!AQ13,'2023'!AV13,'2023'!BA13,'2023'!BF13),SUM('2023'!H13,'2023'!M13,'2023'!R13,W13,'2023'!AB13,'2023'!AG13,'2023'!AL13,'2023'!AQ13,'2023'!AV13,'2023'!BA13,'2023'!BF13,'2023'!BK13))))))))))))</f>
        <v>223241</v>
      </c>
      <c r="E13" s="35"/>
      <c r="F13" s="67">
        <v>19395</v>
      </c>
      <c r="G13" s="67">
        <v>86.4</v>
      </c>
      <c r="H13" s="67">
        <v>35178</v>
      </c>
      <c r="I13" s="67">
        <v>76.400000000000006</v>
      </c>
      <c r="J13" s="67">
        <v>1.8</v>
      </c>
      <c r="K13" s="67">
        <v>21754</v>
      </c>
      <c r="L13" s="67">
        <v>75.7</v>
      </c>
      <c r="M13" s="67">
        <v>47667</v>
      </c>
      <c r="N13" s="67">
        <v>89.8</v>
      </c>
      <c r="O13" s="67">
        <v>2.2000000000000002</v>
      </c>
      <c r="P13" s="67">
        <v>17370</v>
      </c>
      <c r="Q13" s="67">
        <v>17.2</v>
      </c>
      <c r="R13" s="67">
        <v>29803</v>
      </c>
      <c r="S13" s="67">
        <v>1.4</v>
      </c>
      <c r="T13" s="67">
        <v>1.7</v>
      </c>
      <c r="U13" s="67">
        <v>31067</v>
      </c>
      <c r="V13" s="67">
        <v>32.1</v>
      </c>
      <c r="W13" s="67">
        <v>55709</v>
      </c>
      <c r="X13" s="67">
        <v>25.4</v>
      </c>
      <c r="Y13" s="67">
        <v>1.8</v>
      </c>
      <c r="Z13" s="67">
        <v>31242</v>
      </c>
      <c r="AA13" s="67">
        <v>28.5</v>
      </c>
      <c r="AB13" s="67">
        <v>54884</v>
      </c>
      <c r="AC13" s="67">
        <v>27.7</v>
      </c>
      <c r="AD13" s="67">
        <v>1.8</v>
      </c>
      <c r="AE13" s="67">
        <v>22570</v>
      </c>
      <c r="AF13" s="67">
        <v>7.7</v>
      </c>
      <c r="AG13" s="67">
        <v>38986</v>
      </c>
      <c r="AH13" s="67">
        <v>4</v>
      </c>
      <c r="AI13" s="67">
        <v>1.7</v>
      </c>
      <c r="AJ13" s="67">
        <v>36338</v>
      </c>
      <c r="AK13" s="67">
        <v>6.1</v>
      </c>
      <c r="AL13" s="67">
        <v>74254</v>
      </c>
      <c r="AM13" s="67">
        <v>3.1</v>
      </c>
      <c r="AN13" s="67">
        <v>2</v>
      </c>
      <c r="AO13" s="67">
        <v>35748</v>
      </c>
      <c r="AP13" s="67">
        <v>4.8</v>
      </c>
      <c r="AQ13" s="67">
        <v>70014</v>
      </c>
      <c r="AR13" s="67">
        <v>-0.3</v>
      </c>
      <c r="AS13" s="67">
        <v>2</v>
      </c>
      <c r="AT13" s="67">
        <v>24863</v>
      </c>
      <c r="AU13" s="67">
        <v>10.6</v>
      </c>
      <c r="AV13" s="67">
        <v>43826</v>
      </c>
      <c r="AW13" s="67">
        <v>9.1999999999999993</v>
      </c>
      <c r="AX13" s="67">
        <v>1.8</v>
      </c>
      <c r="AY13" s="67">
        <v>26656</v>
      </c>
      <c r="AZ13" s="67">
        <v>-1.6</v>
      </c>
      <c r="BA13" s="67">
        <v>46407</v>
      </c>
      <c r="BB13" s="67">
        <v>-1.7</v>
      </c>
      <c r="BC13" s="67">
        <v>1.7</v>
      </c>
      <c r="BD13" s="67">
        <v>30012</v>
      </c>
      <c r="BE13" s="67">
        <v>-0.5</v>
      </c>
      <c r="BF13" s="67">
        <v>50153</v>
      </c>
      <c r="BG13" s="67">
        <v>-5.2</v>
      </c>
      <c r="BH13" s="67">
        <v>1.7</v>
      </c>
      <c r="BI13" s="67">
        <v>61129</v>
      </c>
      <c r="BJ13" s="67">
        <v>10.8</v>
      </c>
      <c r="BK13" s="67">
        <v>98655</v>
      </c>
      <c r="BL13" s="67">
        <v>11.5</v>
      </c>
      <c r="BM13" s="67">
        <v>1.6</v>
      </c>
    </row>
    <row r="14" spans="1:65" x14ac:dyDescent="0.3">
      <c r="A14" s="17" t="s">
        <v>29</v>
      </c>
      <c r="B14" s="69">
        <f>IF('2026'!K13="",'2023'!F14,IF('2026'!P13="",SUM('2023'!F14,'2023'!K14),IF('2026'!U13="",SUM('2023'!F14,'2023'!K14,'2023'!P14),IF('2026'!Z13="",SUM('2023'!F14,'2023'!K14,'2023'!P14,U14),IF('2026'!AE13="",SUM('2023'!F14,'2023'!K14,'2023'!P14,U14,'2023'!Z14),IF('2026'!AJ13="",SUM('2023'!F14,'2023'!K14,'2023'!P14,U14,'2023'!Z14,'2023'!AE14),IF('2026'!AO13="",SUM('2023'!F14,'2023'!K14,'2023'!P14,U14,'2023'!Z14,'2023'!AE14,'2023'!AJ14),IF('2026'!AT13="",SUM('2023'!F14,'2023'!K14,'2023'!P14,U14,'2023'!Z14,'2023'!AE14,'2023'!AJ14,'2023'!AO14),IF('2026'!AY13="",SUM('2023'!F14,'2023'!K14,'2023'!P14,U14,'2023'!Z14,'2023'!AE14,'2023'!AJ14,'2023'!AO14,'2023'!AT14),IF('2026'!BD13="",SUM('2023'!F14,'2023'!K14,'2023'!P14,U14,'2023'!Z14,'2023'!AE14,'2023'!AJ14,'2023'!AO14,'2023'!AT14,'2023'!AY14),IF('2026'!BI13="",SUM('2023'!F14,'2023'!K14,'2023'!P14,U14,'2023'!Z14,'2023'!AE14,'2023'!AJ14,'2023'!AO14,'2023'!AT14,'2023'!AY14,'2023'!BD14),SUM('2023'!F14,'2023'!K14,'2023'!P14,U14,'2023'!Z14,'2023'!AE14,'2023'!AJ14,'2023'!AO14,'2023'!AT14,'2023'!AY14,'2023'!BD14,'2023'!BI14))))))))))))</f>
        <v>8540</v>
      </c>
      <c r="C14" s="35"/>
      <c r="D14" s="69">
        <f>IF('2026'!M13="",'2023'!H14,IF('2026'!R13="",SUM('2023'!H14,'2023'!M14),IF('2026'!W13="",SUM('2023'!H14,'2023'!M14,'2023'!R14),IF('2026'!AB13="",SUM('2023'!H14,'2023'!M14,'2023'!R14,W14),IF('2026'!AG13="",SUM('2023'!H14,'2023'!M14,'2023'!R14,W14,'2023'!AB14),IF('2026'!AL13="",SUM('2023'!H14,'2023'!M14,'2023'!R14,W14,'2023'!AB14,'2023'!AG14),IF('2026'!AQ13="",SUM('2023'!H14,'2023'!M14,'2023'!R14,W14,'2023'!AB14,'2023'!AG14,'2023'!AL14),IF('2026'!AV13="",SUM('2023'!H14,'2023'!M14,'2023'!R14,W14,'2023'!AB14,'2023'!AG14,'2023'!AL14,'2023'!AQ14),IF('2026'!BA13="",SUM('2023'!H14,'2023'!M14,'2023'!R14,W14,'2023'!AB14,'2023'!AG14,'2023'!AL14,'2023'!AQ14,'2023'!AV14),IF('2026'!BF13="",SUM('2023'!H14,'2023'!M14,'2023'!R14,W14,'2023'!AB14,'2023'!AG14,'2023'!AL14,'2023'!AQ14,'2023'!AV14,'2023'!BA14),IF('2026'!BK13="",SUM('2023'!H14,'2023'!M14,'2023'!R14,W14,'2023'!AB14,'2023'!AG14,'2023'!AL14,'2023'!AQ14,'2023'!AV14,'2023'!BA14,'2023'!BF14),SUM('2023'!H14,'2023'!M14,'2023'!R14,W14,'2023'!AB14,'2023'!AG14,'2023'!AL14,'2023'!AQ14,'2023'!AV14,'2023'!BA14,'2023'!BF14,'2023'!BK14))))))))))))</f>
        <v>20560</v>
      </c>
      <c r="E14" s="35"/>
      <c r="F14" s="67">
        <v>1235</v>
      </c>
      <c r="G14" s="67">
        <v>86.3</v>
      </c>
      <c r="H14" s="67">
        <v>3199</v>
      </c>
      <c r="I14" s="67">
        <v>29.8</v>
      </c>
      <c r="J14" s="67">
        <v>2.6</v>
      </c>
      <c r="K14" s="67">
        <v>1843</v>
      </c>
      <c r="L14" s="67">
        <v>179.7</v>
      </c>
      <c r="M14" s="67">
        <v>4084</v>
      </c>
      <c r="N14" s="67">
        <v>89.2</v>
      </c>
      <c r="O14" s="67">
        <v>2.2000000000000002</v>
      </c>
      <c r="P14" s="67">
        <v>1670</v>
      </c>
      <c r="Q14" s="67">
        <v>61.4</v>
      </c>
      <c r="R14" s="67">
        <v>4515</v>
      </c>
      <c r="S14" s="67">
        <v>45.7</v>
      </c>
      <c r="T14" s="67">
        <v>2.7</v>
      </c>
      <c r="U14" s="67">
        <v>1699</v>
      </c>
      <c r="V14" s="67">
        <v>53.3</v>
      </c>
      <c r="W14" s="67">
        <v>3793</v>
      </c>
      <c r="X14" s="67">
        <v>16.600000000000001</v>
      </c>
      <c r="Y14" s="67">
        <v>2.2000000000000002</v>
      </c>
      <c r="Z14" s="67">
        <v>2093</v>
      </c>
      <c r="AA14" s="67">
        <v>23.3</v>
      </c>
      <c r="AB14" s="67">
        <v>4969</v>
      </c>
      <c r="AC14" s="67">
        <v>7.7</v>
      </c>
      <c r="AD14" s="67">
        <v>2.4</v>
      </c>
      <c r="AE14" s="67">
        <v>1634</v>
      </c>
      <c r="AF14" s="67">
        <v>2.6</v>
      </c>
      <c r="AG14" s="67">
        <v>3723</v>
      </c>
      <c r="AH14" s="67">
        <v>-14.4</v>
      </c>
      <c r="AI14" s="67">
        <v>2.2999999999999998</v>
      </c>
      <c r="AJ14" s="67">
        <v>1405</v>
      </c>
      <c r="AK14" s="67">
        <v>18.8</v>
      </c>
      <c r="AL14" s="67">
        <v>3088</v>
      </c>
      <c r="AM14" s="67">
        <v>-18.2</v>
      </c>
      <c r="AN14" s="67">
        <v>2.2000000000000002</v>
      </c>
      <c r="AO14" s="67">
        <v>2072</v>
      </c>
      <c r="AP14" s="67">
        <v>67.900000000000006</v>
      </c>
      <c r="AQ14" s="67">
        <v>5504</v>
      </c>
      <c r="AR14" s="67">
        <v>57.5</v>
      </c>
      <c r="AS14" s="67">
        <v>2.7</v>
      </c>
      <c r="AT14" s="67">
        <v>2542</v>
      </c>
      <c r="AU14" s="67">
        <v>31</v>
      </c>
      <c r="AV14" s="67">
        <v>6581</v>
      </c>
      <c r="AW14" s="67">
        <v>29.3</v>
      </c>
      <c r="AX14" s="67">
        <v>2.6</v>
      </c>
      <c r="AY14" s="67">
        <v>2813</v>
      </c>
      <c r="AZ14" s="67">
        <v>60.6</v>
      </c>
      <c r="BA14" s="67">
        <v>6885</v>
      </c>
      <c r="BB14" s="67">
        <v>16.5</v>
      </c>
      <c r="BC14" s="67">
        <v>2.4</v>
      </c>
      <c r="BD14" s="67">
        <v>1850</v>
      </c>
      <c r="BE14" s="67">
        <v>-2.2000000000000002</v>
      </c>
      <c r="BF14" s="67">
        <v>4345</v>
      </c>
      <c r="BG14" s="67">
        <v>-11.3</v>
      </c>
      <c r="BH14" s="67">
        <v>2.2999999999999998</v>
      </c>
      <c r="BI14" s="67">
        <v>1374</v>
      </c>
      <c r="BJ14" s="67">
        <v>-10.9</v>
      </c>
      <c r="BK14" s="67">
        <v>3339</v>
      </c>
      <c r="BL14" s="67">
        <v>-17.5</v>
      </c>
      <c r="BM14" s="67">
        <v>2.4</v>
      </c>
    </row>
    <row r="15" spans="1:65" x14ac:dyDescent="0.3">
      <c r="A15" s="17" t="s">
        <v>30</v>
      </c>
      <c r="B15" s="69">
        <f>IF('2026'!K14="",'2023'!F15,IF('2026'!P14="",SUM('2023'!F15,'2023'!K15),IF('2026'!U14="",SUM('2023'!F15,'2023'!K15,'2023'!P15),IF('2026'!Z14="",SUM('2023'!F15,'2023'!K15,'2023'!P15,U15),IF('2026'!AE14="",SUM('2023'!F15,'2023'!K15,'2023'!P15,U15,'2023'!Z15),IF('2026'!AJ14="",SUM('2023'!F15,'2023'!K15,'2023'!P15,U15,'2023'!Z15,'2023'!AE15),IF('2026'!AO14="",SUM('2023'!F15,'2023'!K15,'2023'!P15,U15,'2023'!Z15,'2023'!AE15,'2023'!AJ15),IF('2026'!AT14="",SUM('2023'!F15,'2023'!K15,'2023'!P15,U15,'2023'!Z15,'2023'!AE15,'2023'!AJ15,'2023'!AO15),IF('2026'!AY14="",SUM('2023'!F15,'2023'!K15,'2023'!P15,U15,'2023'!Z15,'2023'!AE15,'2023'!AJ15,'2023'!AO15,'2023'!AT15),IF('2026'!BD14="",SUM('2023'!F15,'2023'!K15,'2023'!P15,U15,'2023'!Z15,'2023'!AE15,'2023'!AJ15,'2023'!AO15,'2023'!AT15,'2023'!AY15),IF('2026'!BI14="",SUM('2023'!F15,'2023'!K15,'2023'!P15,U15,'2023'!Z15,'2023'!AE15,'2023'!AJ15,'2023'!AO15,'2023'!AT15,'2023'!AY15,'2023'!BD15),SUM('2023'!F15,'2023'!K15,'2023'!P15,U15,'2023'!Z15,'2023'!AE15,'2023'!AJ15,'2023'!AO15,'2023'!AT15,'2023'!AY15,'2023'!BD15,'2023'!BI15))))))))))))</f>
        <v>30066</v>
      </c>
      <c r="C15" s="35"/>
      <c r="D15" s="69">
        <f>IF('2026'!M14="",'2023'!H15,IF('2026'!R14="",SUM('2023'!H15,'2023'!M15),IF('2026'!W14="",SUM('2023'!H15,'2023'!M15,'2023'!R15),IF('2026'!AB14="",SUM('2023'!H15,'2023'!M15,'2023'!R15,W15),IF('2026'!AG14="",SUM('2023'!H15,'2023'!M15,'2023'!R15,W15,'2023'!AB15),IF('2026'!AL14="",SUM('2023'!H15,'2023'!M15,'2023'!R15,W15,'2023'!AB15,'2023'!AG15),IF('2026'!AQ14="",SUM('2023'!H15,'2023'!M15,'2023'!R15,W15,'2023'!AB15,'2023'!AG15,'2023'!AL15),IF('2026'!AV14="",SUM('2023'!H15,'2023'!M15,'2023'!R15,W15,'2023'!AB15,'2023'!AG15,'2023'!AL15,'2023'!AQ15),IF('2026'!BA14="",SUM('2023'!H15,'2023'!M15,'2023'!R15,W15,'2023'!AB15,'2023'!AG15,'2023'!AL15,'2023'!AQ15,'2023'!AV15),IF('2026'!BF14="",SUM('2023'!H15,'2023'!M15,'2023'!R15,W15,'2023'!AB15,'2023'!AG15,'2023'!AL15,'2023'!AQ15,'2023'!AV15,'2023'!BA15),IF('2026'!BK14="",SUM('2023'!H15,'2023'!M15,'2023'!R15,W15,'2023'!AB15,'2023'!AG15,'2023'!AL15,'2023'!AQ15,'2023'!AV15,'2023'!BA15,'2023'!BF15),SUM('2023'!H15,'2023'!M15,'2023'!R15,W15,'2023'!AB15,'2023'!AG15,'2023'!AL15,'2023'!AQ15,'2023'!AV15,'2023'!BA15,'2023'!BF15,'2023'!BK15))))))))))))</f>
        <v>62476</v>
      </c>
      <c r="E15" s="35"/>
      <c r="F15" s="67">
        <v>4243</v>
      </c>
      <c r="G15" s="67">
        <v>171.1</v>
      </c>
      <c r="H15" s="67">
        <v>8941</v>
      </c>
      <c r="I15" s="67">
        <v>147.1</v>
      </c>
      <c r="J15" s="67">
        <v>2.1</v>
      </c>
      <c r="K15" s="67">
        <v>6280</v>
      </c>
      <c r="L15" s="67">
        <v>88.1</v>
      </c>
      <c r="M15" s="67">
        <v>16219</v>
      </c>
      <c r="N15" s="67">
        <v>63.8</v>
      </c>
      <c r="O15" s="67">
        <v>2.6</v>
      </c>
      <c r="P15" s="67">
        <v>4984</v>
      </c>
      <c r="Q15" s="67">
        <v>58.2</v>
      </c>
      <c r="R15" s="67">
        <v>9997</v>
      </c>
      <c r="S15" s="67">
        <v>49.5</v>
      </c>
      <c r="T15" s="67">
        <v>2</v>
      </c>
      <c r="U15" s="67">
        <v>6912</v>
      </c>
      <c r="V15" s="67">
        <v>11.6</v>
      </c>
      <c r="W15" s="67">
        <v>12937</v>
      </c>
      <c r="X15" s="67">
        <v>4.5</v>
      </c>
      <c r="Y15" s="67">
        <v>1.9</v>
      </c>
      <c r="Z15" s="67">
        <v>7647</v>
      </c>
      <c r="AA15" s="67">
        <v>29.7</v>
      </c>
      <c r="AB15" s="67">
        <v>14382</v>
      </c>
      <c r="AC15" s="67">
        <v>30</v>
      </c>
      <c r="AD15" s="67">
        <v>1.9</v>
      </c>
      <c r="AE15" s="67">
        <v>7212</v>
      </c>
      <c r="AF15" s="67">
        <v>10</v>
      </c>
      <c r="AG15" s="67">
        <v>12571</v>
      </c>
      <c r="AH15" s="67">
        <v>4.8</v>
      </c>
      <c r="AI15" s="67">
        <v>1.7</v>
      </c>
      <c r="AJ15" s="67">
        <v>18062</v>
      </c>
      <c r="AK15" s="67">
        <v>5.2</v>
      </c>
      <c r="AL15" s="67">
        <v>29665</v>
      </c>
      <c r="AM15" s="67">
        <v>3.9</v>
      </c>
      <c r="AN15" s="67">
        <v>1.6</v>
      </c>
      <c r="AO15" s="67">
        <v>7436</v>
      </c>
      <c r="AP15" s="67">
        <v>9.4</v>
      </c>
      <c r="AQ15" s="67">
        <v>13812</v>
      </c>
      <c r="AR15" s="67">
        <v>8.4</v>
      </c>
      <c r="AS15" s="67">
        <v>1.9</v>
      </c>
      <c r="AT15" s="67">
        <v>7200</v>
      </c>
      <c r="AU15" s="67">
        <v>-5.5</v>
      </c>
      <c r="AV15" s="67">
        <v>12993</v>
      </c>
      <c r="AW15" s="67">
        <v>-2.5</v>
      </c>
      <c r="AX15" s="67">
        <v>1.8</v>
      </c>
      <c r="AY15" s="67">
        <v>7537</v>
      </c>
      <c r="AZ15" s="67">
        <v>11.5</v>
      </c>
      <c r="BA15" s="67">
        <v>13177</v>
      </c>
      <c r="BB15" s="67">
        <v>5.7</v>
      </c>
      <c r="BC15" s="67">
        <v>1.7</v>
      </c>
      <c r="BD15" s="67">
        <v>4720</v>
      </c>
      <c r="BE15" s="67">
        <v>17.899999999999999</v>
      </c>
      <c r="BF15" s="67">
        <v>8204</v>
      </c>
      <c r="BG15" s="67">
        <v>11.5</v>
      </c>
      <c r="BH15" s="67">
        <v>1.7</v>
      </c>
      <c r="BI15" s="67">
        <v>3585</v>
      </c>
      <c r="BJ15" s="67">
        <v>18.5</v>
      </c>
      <c r="BK15" s="67">
        <v>6863</v>
      </c>
      <c r="BL15" s="67">
        <v>17.100000000000001</v>
      </c>
      <c r="BM15" s="67">
        <v>1.9</v>
      </c>
    </row>
    <row r="16" spans="1:65" x14ac:dyDescent="0.3">
      <c r="A16" s="17" t="s">
        <v>31</v>
      </c>
      <c r="B16" s="69">
        <f>IF('2026'!K15="",'2023'!F16,IF('2026'!P15="",SUM('2023'!F16,'2023'!K16),IF('2026'!U15="",SUM('2023'!F16,'2023'!K16,'2023'!P16),IF('2026'!Z15="",SUM('2023'!F16,'2023'!K16,'2023'!P16,U16),IF('2026'!AE15="",SUM('2023'!F16,'2023'!K16,'2023'!P16,U16,'2023'!Z16),IF('2026'!AJ15="",SUM('2023'!F16,'2023'!K16,'2023'!P16,U16,'2023'!Z16,'2023'!AE16),IF('2026'!AO15="",SUM('2023'!F16,'2023'!K16,'2023'!P16,U16,'2023'!Z16,'2023'!AE16,'2023'!AJ16),IF('2026'!AT15="",SUM('2023'!F16,'2023'!K16,'2023'!P16,U16,'2023'!Z16,'2023'!AE16,'2023'!AJ16,'2023'!AO16),IF('2026'!AY15="",SUM('2023'!F16,'2023'!K16,'2023'!P16,U16,'2023'!Z16,'2023'!AE16,'2023'!AJ16,'2023'!AO16,'2023'!AT16),IF('2026'!BD15="",SUM('2023'!F16,'2023'!K16,'2023'!P16,U16,'2023'!Z16,'2023'!AE16,'2023'!AJ16,'2023'!AO16,'2023'!AT16,'2023'!AY16),IF('2026'!BI15="",SUM('2023'!F16,'2023'!K16,'2023'!P16,U16,'2023'!Z16,'2023'!AE16,'2023'!AJ16,'2023'!AO16,'2023'!AT16,'2023'!AY16,'2023'!BD16),SUM('2023'!F16,'2023'!K16,'2023'!P16,U16,'2023'!Z16,'2023'!AE16,'2023'!AJ16,'2023'!AO16,'2023'!AT16,'2023'!AY16,'2023'!BD16,'2023'!BI16))))))))))))</f>
        <v>2799</v>
      </c>
      <c r="C16" s="35"/>
      <c r="D16" s="69">
        <f>IF('2026'!M15="",'2023'!H16,IF('2026'!R15="",SUM('2023'!H16,'2023'!M16),IF('2026'!W15="",SUM('2023'!H16,'2023'!M16,'2023'!R16),IF('2026'!AB15="",SUM('2023'!H16,'2023'!M16,'2023'!R16,W16),IF('2026'!AG15="",SUM('2023'!H16,'2023'!M16,'2023'!R16,W16,'2023'!AB16),IF('2026'!AL15="",SUM('2023'!H16,'2023'!M16,'2023'!R16,W16,'2023'!AB16,'2023'!AG16),IF('2026'!AQ15="",SUM('2023'!H16,'2023'!M16,'2023'!R16,W16,'2023'!AB16,'2023'!AG16,'2023'!AL16),IF('2026'!AV15="",SUM('2023'!H16,'2023'!M16,'2023'!R16,W16,'2023'!AB16,'2023'!AG16,'2023'!AL16,'2023'!AQ16),IF('2026'!BA15="",SUM('2023'!H16,'2023'!M16,'2023'!R16,W16,'2023'!AB16,'2023'!AG16,'2023'!AL16,'2023'!AQ16,'2023'!AV16),IF('2026'!BF15="",SUM('2023'!H16,'2023'!M16,'2023'!R16,W16,'2023'!AB16,'2023'!AG16,'2023'!AL16,'2023'!AQ16,'2023'!AV16,'2023'!BA16),IF('2026'!BK15="",SUM('2023'!H16,'2023'!M16,'2023'!R16,W16,'2023'!AB16,'2023'!AG16,'2023'!AL16,'2023'!AQ16,'2023'!AV16,'2023'!BA16,'2023'!BF16),SUM('2023'!H16,'2023'!M16,'2023'!R16,W16,'2023'!AB16,'2023'!AG16,'2023'!AL16,'2023'!AQ16,'2023'!AV16,'2023'!BA16,'2023'!BF16,'2023'!BK16))))))))))))</f>
        <v>5843</v>
      </c>
      <c r="E16" s="35"/>
      <c r="F16" s="67">
        <v>368</v>
      </c>
      <c r="G16" s="67">
        <v>106.7</v>
      </c>
      <c r="H16" s="67">
        <v>714</v>
      </c>
      <c r="I16" s="67">
        <v>75.900000000000006</v>
      </c>
      <c r="J16" s="67">
        <v>1.9</v>
      </c>
      <c r="K16" s="67">
        <v>533</v>
      </c>
      <c r="L16" s="67">
        <v>186.6</v>
      </c>
      <c r="M16" s="67">
        <v>1226</v>
      </c>
      <c r="N16" s="67">
        <v>116.2</v>
      </c>
      <c r="O16" s="67">
        <v>2.2999999999999998</v>
      </c>
      <c r="P16" s="67">
        <v>611</v>
      </c>
      <c r="Q16" s="67">
        <v>113.6</v>
      </c>
      <c r="R16" s="67">
        <v>1424</v>
      </c>
      <c r="S16" s="67">
        <v>125</v>
      </c>
      <c r="T16" s="67">
        <v>2.2999999999999998</v>
      </c>
      <c r="U16" s="67">
        <v>561</v>
      </c>
      <c r="V16" s="67">
        <v>-6.3</v>
      </c>
      <c r="W16" s="67">
        <v>1144</v>
      </c>
      <c r="X16" s="67">
        <v>-4.7</v>
      </c>
      <c r="Y16" s="67">
        <v>2</v>
      </c>
      <c r="Z16" s="67">
        <v>726</v>
      </c>
      <c r="AA16" s="67">
        <v>-20.3</v>
      </c>
      <c r="AB16" s="67">
        <v>1335</v>
      </c>
      <c r="AC16" s="67">
        <v>-26.8</v>
      </c>
      <c r="AD16" s="67">
        <v>1.8</v>
      </c>
      <c r="AE16" s="67">
        <v>584</v>
      </c>
      <c r="AF16" s="67">
        <v>12.1</v>
      </c>
      <c r="AG16" s="67">
        <v>1123</v>
      </c>
      <c r="AH16" s="67">
        <v>15.9</v>
      </c>
      <c r="AI16" s="67">
        <v>1.9</v>
      </c>
      <c r="AJ16" s="67">
        <v>604</v>
      </c>
      <c r="AK16" s="67">
        <v>-4.4000000000000004</v>
      </c>
      <c r="AL16" s="67">
        <v>1051</v>
      </c>
      <c r="AM16" s="67">
        <v>-9.5</v>
      </c>
      <c r="AN16" s="67">
        <v>1.7</v>
      </c>
      <c r="AO16" s="67">
        <v>641</v>
      </c>
      <c r="AP16" s="67">
        <v>-1.2</v>
      </c>
      <c r="AQ16" s="67">
        <v>1232</v>
      </c>
      <c r="AR16" s="67">
        <v>-8.1999999999999993</v>
      </c>
      <c r="AS16" s="67">
        <v>1.9</v>
      </c>
      <c r="AT16" s="67">
        <v>596</v>
      </c>
      <c r="AU16" s="67">
        <v>-15.1</v>
      </c>
      <c r="AV16" s="67">
        <v>1162</v>
      </c>
      <c r="AW16" s="67">
        <v>-28.3</v>
      </c>
      <c r="AX16" s="67">
        <v>1.9</v>
      </c>
      <c r="AY16" s="67">
        <v>1073</v>
      </c>
      <c r="AZ16" s="67">
        <v>113.3</v>
      </c>
      <c r="BA16" s="67">
        <v>2025</v>
      </c>
      <c r="BB16" s="67">
        <v>74.400000000000006</v>
      </c>
      <c r="BC16" s="67">
        <v>1.9</v>
      </c>
      <c r="BD16" s="67">
        <v>551</v>
      </c>
      <c r="BE16" s="67">
        <v>13.4</v>
      </c>
      <c r="BF16" s="67">
        <v>1190</v>
      </c>
      <c r="BG16" s="67">
        <v>11</v>
      </c>
      <c r="BH16" s="67">
        <v>2.2000000000000002</v>
      </c>
      <c r="BI16" s="67">
        <v>264</v>
      </c>
      <c r="BJ16" s="67">
        <v>-26.3</v>
      </c>
      <c r="BK16" s="67">
        <v>516</v>
      </c>
      <c r="BL16" s="67">
        <v>-32.9</v>
      </c>
      <c r="BM16" s="67">
        <v>2</v>
      </c>
    </row>
    <row r="17" spans="1:65" x14ac:dyDescent="0.3">
      <c r="A17" s="17" t="s">
        <v>32</v>
      </c>
      <c r="B17" s="69">
        <f>IF('2026'!K16="",'2023'!F17,IF('2026'!P16="",SUM('2023'!F17,'2023'!K17),IF('2026'!U16="",SUM('2023'!F17,'2023'!K17,'2023'!P17),IF('2026'!Z16="",SUM('2023'!F17,'2023'!K17,'2023'!P17,U17),IF('2026'!AE16="",SUM('2023'!F17,'2023'!K17,'2023'!P17,U17,'2023'!Z17),IF('2026'!AJ16="",SUM('2023'!F17,'2023'!K17,'2023'!P17,U17,'2023'!Z17,'2023'!AE17),IF('2026'!AO16="",SUM('2023'!F17,'2023'!K17,'2023'!P17,U17,'2023'!Z17,'2023'!AE17,'2023'!AJ17),IF('2026'!AT16="",SUM('2023'!F17,'2023'!K17,'2023'!P17,U17,'2023'!Z17,'2023'!AE17,'2023'!AJ17,'2023'!AO17),IF('2026'!AY16="",SUM('2023'!F17,'2023'!K17,'2023'!P17,U17,'2023'!Z17,'2023'!AE17,'2023'!AJ17,'2023'!AO17,'2023'!AT17),IF('2026'!BD16="",SUM('2023'!F17,'2023'!K17,'2023'!P17,U17,'2023'!Z17,'2023'!AE17,'2023'!AJ17,'2023'!AO17,'2023'!AT17,'2023'!AY17),IF('2026'!BI16="",SUM('2023'!F17,'2023'!K17,'2023'!P17,U17,'2023'!Z17,'2023'!AE17,'2023'!AJ17,'2023'!AO17,'2023'!AT17,'2023'!AY17,'2023'!BD17),SUM('2023'!F17,'2023'!K17,'2023'!P17,U17,'2023'!Z17,'2023'!AE17,'2023'!AJ17,'2023'!AO17,'2023'!AT17,'2023'!AY17,'2023'!BD17,'2023'!BI17))))))))))))</f>
        <v>10637</v>
      </c>
      <c r="C17" s="35"/>
      <c r="D17" s="69">
        <f>IF('2026'!M16="",'2023'!H17,IF('2026'!R16="",SUM('2023'!H17,'2023'!M17),IF('2026'!W16="",SUM('2023'!H17,'2023'!M17,'2023'!R17),IF('2026'!AB16="",SUM('2023'!H17,'2023'!M17,'2023'!R17,W17),IF('2026'!AG16="",SUM('2023'!H17,'2023'!M17,'2023'!R17,W17,'2023'!AB17),IF('2026'!AL16="",SUM('2023'!H17,'2023'!M17,'2023'!R17,W17,'2023'!AB17,'2023'!AG17),IF('2026'!AQ16="",SUM('2023'!H17,'2023'!M17,'2023'!R17,W17,'2023'!AB17,'2023'!AG17,'2023'!AL17),IF('2026'!AV16="",SUM('2023'!H17,'2023'!M17,'2023'!R17,W17,'2023'!AB17,'2023'!AG17,'2023'!AL17,'2023'!AQ17),IF('2026'!BA16="",SUM('2023'!H17,'2023'!M17,'2023'!R17,W17,'2023'!AB17,'2023'!AG17,'2023'!AL17,'2023'!AQ17,'2023'!AV17),IF('2026'!BF16="",SUM('2023'!H17,'2023'!M17,'2023'!R17,W17,'2023'!AB17,'2023'!AG17,'2023'!AL17,'2023'!AQ17,'2023'!AV17,'2023'!BA17),IF('2026'!BK16="",SUM('2023'!H17,'2023'!M17,'2023'!R17,W17,'2023'!AB17,'2023'!AG17,'2023'!AL17,'2023'!AQ17,'2023'!AV17,'2023'!BA17,'2023'!BF17),SUM('2023'!H17,'2023'!M17,'2023'!R17,W17,'2023'!AB17,'2023'!AG17,'2023'!AL17,'2023'!AQ17,'2023'!AV17,'2023'!BA17,'2023'!BF17,'2023'!BK17))))))))))))</f>
        <v>20938</v>
      </c>
      <c r="E17" s="35"/>
      <c r="F17" s="67">
        <v>1798</v>
      </c>
      <c r="G17" s="67">
        <v>485.7</v>
      </c>
      <c r="H17" s="67">
        <v>3727</v>
      </c>
      <c r="I17" s="67">
        <v>542.6</v>
      </c>
      <c r="J17" s="67">
        <v>2.1</v>
      </c>
      <c r="K17" s="67">
        <v>1595</v>
      </c>
      <c r="L17" s="67">
        <v>318.60000000000002</v>
      </c>
      <c r="M17" s="67">
        <v>2951</v>
      </c>
      <c r="N17" s="67">
        <v>210</v>
      </c>
      <c r="O17" s="67">
        <v>1.9</v>
      </c>
      <c r="P17" s="67">
        <v>2267</v>
      </c>
      <c r="Q17" s="67">
        <v>127.8</v>
      </c>
      <c r="R17" s="67">
        <v>4525</v>
      </c>
      <c r="S17" s="67">
        <v>121.8</v>
      </c>
      <c r="T17" s="67">
        <v>2</v>
      </c>
      <c r="U17" s="67">
        <v>2200</v>
      </c>
      <c r="V17" s="67">
        <v>42.4</v>
      </c>
      <c r="W17" s="67">
        <v>4220</v>
      </c>
      <c r="X17" s="67">
        <v>44.1</v>
      </c>
      <c r="Y17" s="67">
        <v>1.9</v>
      </c>
      <c r="Z17" s="67">
        <v>2777</v>
      </c>
      <c r="AA17" s="67">
        <v>32.4</v>
      </c>
      <c r="AB17" s="67">
        <v>5515</v>
      </c>
      <c r="AC17" s="67">
        <v>37.1</v>
      </c>
      <c r="AD17" s="67">
        <v>2</v>
      </c>
      <c r="AE17" s="67">
        <v>2732</v>
      </c>
      <c r="AF17" s="67">
        <v>20.3</v>
      </c>
      <c r="AG17" s="67">
        <v>5167</v>
      </c>
      <c r="AH17" s="67">
        <v>15.9</v>
      </c>
      <c r="AI17" s="67">
        <v>1.9</v>
      </c>
      <c r="AJ17" s="67">
        <v>2474</v>
      </c>
      <c r="AK17" s="67">
        <v>12</v>
      </c>
      <c r="AL17" s="67">
        <v>4712</v>
      </c>
      <c r="AM17" s="67">
        <v>12.3</v>
      </c>
      <c r="AN17" s="67">
        <v>1.9</v>
      </c>
      <c r="AO17" s="67">
        <v>1807</v>
      </c>
      <c r="AP17" s="67">
        <v>3.4</v>
      </c>
      <c r="AQ17" s="67">
        <v>3863</v>
      </c>
      <c r="AR17" s="67">
        <v>13.8</v>
      </c>
      <c r="AS17" s="67">
        <v>2.1</v>
      </c>
      <c r="AT17" s="67">
        <v>2351</v>
      </c>
      <c r="AU17" s="67">
        <v>0.6</v>
      </c>
      <c r="AV17" s="67">
        <v>4404</v>
      </c>
      <c r="AW17" s="67">
        <v>1</v>
      </c>
      <c r="AX17" s="67">
        <v>1.9</v>
      </c>
      <c r="AY17" s="67">
        <v>2739</v>
      </c>
      <c r="AZ17" s="67">
        <v>17.8</v>
      </c>
      <c r="BA17" s="67">
        <v>5161</v>
      </c>
      <c r="BB17" s="67">
        <v>7</v>
      </c>
      <c r="BC17" s="67">
        <v>1.9</v>
      </c>
      <c r="BD17" s="67">
        <v>2159</v>
      </c>
      <c r="BE17" s="67">
        <v>-2.7</v>
      </c>
      <c r="BF17" s="67">
        <v>4177</v>
      </c>
      <c r="BG17" s="67">
        <v>2.8</v>
      </c>
      <c r="BH17" s="67">
        <v>1.9</v>
      </c>
      <c r="BI17" s="67">
        <v>1260</v>
      </c>
      <c r="BJ17" s="67">
        <v>7.2</v>
      </c>
      <c r="BK17" s="67">
        <v>2544</v>
      </c>
      <c r="BL17" s="67">
        <v>17.100000000000001</v>
      </c>
      <c r="BM17" s="67">
        <v>2</v>
      </c>
    </row>
    <row r="18" spans="1:65" x14ac:dyDescent="0.3">
      <c r="A18" s="17" t="s">
        <v>33</v>
      </c>
      <c r="B18" s="69">
        <f>IF('2026'!K17="",'2023'!F18,IF('2026'!P17="",SUM('2023'!F18,'2023'!K18),IF('2026'!U17="",SUM('2023'!F18,'2023'!K18,'2023'!P18),IF('2026'!Z17="",SUM('2023'!F18,'2023'!K18,'2023'!P18,U18),IF('2026'!AE17="",SUM('2023'!F18,'2023'!K18,'2023'!P18,U18,'2023'!Z18),IF('2026'!AJ17="",SUM('2023'!F18,'2023'!K18,'2023'!P18,U18,'2023'!Z18,'2023'!AE18),IF('2026'!AO17="",SUM('2023'!F18,'2023'!K18,'2023'!P18,U18,'2023'!Z18,'2023'!AE18,'2023'!AJ18),IF('2026'!AT17="",SUM('2023'!F18,'2023'!K18,'2023'!P18,U18,'2023'!Z18,'2023'!AE18,'2023'!AJ18,'2023'!AO18),IF('2026'!AY17="",SUM('2023'!F18,'2023'!K18,'2023'!P18,U18,'2023'!Z18,'2023'!AE18,'2023'!AJ18,'2023'!AO18,'2023'!AT18),IF('2026'!BD17="",SUM('2023'!F18,'2023'!K18,'2023'!P18,U18,'2023'!Z18,'2023'!AE18,'2023'!AJ18,'2023'!AO18,'2023'!AT18,'2023'!AY18),IF('2026'!BI17="",SUM('2023'!F18,'2023'!K18,'2023'!P18,U18,'2023'!Z18,'2023'!AE18,'2023'!AJ18,'2023'!AO18,'2023'!AT18,'2023'!AY18,'2023'!BD18),SUM('2023'!F18,'2023'!K18,'2023'!P18,U18,'2023'!Z18,'2023'!AE18,'2023'!AJ18,'2023'!AO18,'2023'!AT18,'2023'!AY18,'2023'!BD18,'2023'!BI18))))))))))))</f>
        <v>86591</v>
      </c>
      <c r="C18" s="35"/>
      <c r="D18" s="69">
        <f>IF('2026'!M17="",'2023'!H18,IF('2026'!R17="",SUM('2023'!H18,'2023'!M18),IF('2026'!W17="",SUM('2023'!H18,'2023'!M18,'2023'!R18),IF('2026'!AB17="",SUM('2023'!H18,'2023'!M18,'2023'!R18,W18),IF('2026'!AG17="",SUM('2023'!H18,'2023'!M18,'2023'!R18,W18,'2023'!AB18),IF('2026'!AL17="",SUM('2023'!H18,'2023'!M18,'2023'!R18,W18,'2023'!AB18,'2023'!AG18),IF('2026'!AQ17="",SUM('2023'!H18,'2023'!M18,'2023'!R18,W18,'2023'!AB18,'2023'!AG18,'2023'!AL18),IF('2026'!AV17="",SUM('2023'!H18,'2023'!M18,'2023'!R18,W18,'2023'!AB18,'2023'!AG18,'2023'!AL18,'2023'!AQ18),IF('2026'!BA17="",SUM('2023'!H18,'2023'!M18,'2023'!R18,W18,'2023'!AB18,'2023'!AG18,'2023'!AL18,'2023'!AQ18,'2023'!AV18),IF('2026'!BF17="",SUM('2023'!H18,'2023'!M18,'2023'!R18,W18,'2023'!AB18,'2023'!AG18,'2023'!AL18,'2023'!AQ18,'2023'!AV18,'2023'!BA18),IF('2026'!BK17="",SUM('2023'!H18,'2023'!M18,'2023'!R18,W18,'2023'!AB18,'2023'!AG18,'2023'!AL18,'2023'!AQ18,'2023'!AV18,'2023'!BA18,'2023'!BF18),SUM('2023'!H18,'2023'!M18,'2023'!R18,W18,'2023'!AB18,'2023'!AG18,'2023'!AL18,'2023'!AQ18,'2023'!AV18,'2023'!BA18,'2023'!BF18,'2023'!BK18))))))))))))</f>
        <v>153455</v>
      </c>
      <c r="E18" s="35"/>
      <c r="F18" s="67">
        <v>14335</v>
      </c>
      <c r="G18" s="67">
        <v>180.5</v>
      </c>
      <c r="H18" s="67">
        <v>25492</v>
      </c>
      <c r="I18" s="67">
        <v>193.6</v>
      </c>
      <c r="J18" s="67">
        <v>1.8</v>
      </c>
      <c r="K18" s="67">
        <v>13810</v>
      </c>
      <c r="L18" s="67">
        <v>95.4</v>
      </c>
      <c r="M18" s="67">
        <v>24480</v>
      </c>
      <c r="N18" s="67">
        <v>95.3</v>
      </c>
      <c r="O18" s="67">
        <v>1.8</v>
      </c>
      <c r="P18" s="67">
        <v>18125</v>
      </c>
      <c r="Q18" s="67">
        <v>79.7</v>
      </c>
      <c r="R18" s="67">
        <v>34305</v>
      </c>
      <c r="S18" s="67">
        <v>99.5</v>
      </c>
      <c r="T18" s="67">
        <v>1.9</v>
      </c>
      <c r="U18" s="67">
        <v>18773</v>
      </c>
      <c r="V18" s="67">
        <v>41.9</v>
      </c>
      <c r="W18" s="67">
        <v>32145</v>
      </c>
      <c r="X18" s="67">
        <v>35.200000000000003</v>
      </c>
      <c r="Y18" s="67">
        <v>1.7</v>
      </c>
      <c r="Z18" s="67">
        <v>21548</v>
      </c>
      <c r="AA18" s="67">
        <v>8.4</v>
      </c>
      <c r="AB18" s="67">
        <v>37033</v>
      </c>
      <c r="AC18" s="67">
        <v>3</v>
      </c>
      <c r="AD18" s="67">
        <v>1.7</v>
      </c>
      <c r="AE18" s="67">
        <v>19237</v>
      </c>
      <c r="AF18" s="67">
        <v>12.5</v>
      </c>
      <c r="AG18" s="67">
        <v>33069</v>
      </c>
      <c r="AH18" s="67">
        <v>10.7</v>
      </c>
      <c r="AI18" s="67">
        <v>1.7</v>
      </c>
      <c r="AJ18" s="67">
        <v>19296</v>
      </c>
      <c r="AK18" s="67">
        <v>13.3</v>
      </c>
      <c r="AL18" s="67">
        <v>33251</v>
      </c>
      <c r="AM18" s="67">
        <v>13.3</v>
      </c>
      <c r="AN18" s="67">
        <v>1.7</v>
      </c>
      <c r="AO18" s="67">
        <v>23638</v>
      </c>
      <c r="AP18" s="67">
        <v>13.6</v>
      </c>
      <c r="AQ18" s="67">
        <v>42448</v>
      </c>
      <c r="AR18" s="67">
        <v>16.3</v>
      </c>
      <c r="AS18" s="67">
        <v>1.8</v>
      </c>
      <c r="AT18" s="67">
        <v>18908</v>
      </c>
      <c r="AU18" s="67">
        <v>5</v>
      </c>
      <c r="AV18" s="67">
        <v>31922</v>
      </c>
      <c r="AW18" s="67">
        <v>2.4</v>
      </c>
      <c r="AX18" s="67">
        <v>1.7</v>
      </c>
      <c r="AY18" s="67">
        <v>20772</v>
      </c>
      <c r="AZ18" s="67">
        <v>5.3</v>
      </c>
      <c r="BA18" s="67">
        <v>37329</v>
      </c>
      <c r="BB18" s="67">
        <v>1.2</v>
      </c>
      <c r="BC18" s="67">
        <v>1.8</v>
      </c>
      <c r="BD18" s="67">
        <v>18784</v>
      </c>
      <c r="BE18" s="67">
        <v>0.8</v>
      </c>
      <c r="BF18" s="67">
        <v>32627</v>
      </c>
      <c r="BG18" s="67">
        <v>0.5</v>
      </c>
      <c r="BH18" s="67">
        <v>1.7</v>
      </c>
      <c r="BI18" s="67">
        <v>21600</v>
      </c>
      <c r="BJ18" s="67">
        <v>8.6</v>
      </c>
      <c r="BK18" s="67">
        <v>36448</v>
      </c>
      <c r="BL18" s="67">
        <v>5.5</v>
      </c>
      <c r="BM18" s="67">
        <v>1.7</v>
      </c>
    </row>
    <row r="19" spans="1:65" x14ac:dyDescent="0.3">
      <c r="A19" s="17" t="s">
        <v>34</v>
      </c>
      <c r="B19" s="69">
        <f>IF('2026'!K18="",'2023'!F19,IF('2026'!P18="",SUM('2023'!F19,'2023'!K19),IF('2026'!U18="",SUM('2023'!F19,'2023'!K19,'2023'!P19),IF('2026'!Z18="",SUM('2023'!F19,'2023'!K19,'2023'!P19,U19),IF('2026'!AE18="",SUM('2023'!F19,'2023'!K19,'2023'!P19,U19,'2023'!Z19),IF('2026'!AJ18="",SUM('2023'!F19,'2023'!K19,'2023'!P19,U19,'2023'!Z19,'2023'!AE19),IF('2026'!AO18="",SUM('2023'!F19,'2023'!K19,'2023'!P19,U19,'2023'!Z19,'2023'!AE19,'2023'!AJ19),IF('2026'!AT18="",SUM('2023'!F19,'2023'!K19,'2023'!P19,U19,'2023'!Z19,'2023'!AE19,'2023'!AJ19,'2023'!AO19),IF('2026'!AY18="",SUM('2023'!F19,'2023'!K19,'2023'!P19,U19,'2023'!Z19,'2023'!AE19,'2023'!AJ19,'2023'!AO19,'2023'!AT19),IF('2026'!BD18="",SUM('2023'!F19,'2023'!K19,'2023'!P19,U19,'2023'!Z19,'2023'!AE19,'2023'!AJ19,'2023'!AO19,'2023'!AT19,'2023'!AY19),IF('2026'!BI18="",SUM('2023'!F19,'2023'!K19,'2023'!P19,U19,'2023'!Z19,'2023'!AE19,'2023'!AJ19,'2023'!AO19,'2023'!AT19,'2023'!AY19,'2023'!BD19),SUM('2023'!F19,'2023'!K19,'2023'!P19,U19,'2023'!Z19,'2023'!AE19,'2023'!AJ19,'2023'!AO19,'2023'!AT19,'2023'!AY19,'2023'!BD19,'2023'!BI19))))))))))))</f>
        <v>11094</v>
      </c>
      <c r="C19" s="35"/>
      <c r="D19" s="69">
        <f>IF('2026'!M18="",'2023'!H19,IF('2026'!R18="",SUM('2023'!H19,'2023'!M19),IF('2026'!W18="",SUM('2023'!H19,'2023'!M19,'2023'!R19),IF('2026'!AB18="",SUM('2023'!H19,'2023'!M19,'2023'!R19,W19),IF('2026'!AG18="",SUM('2023'!H19,'2023'!M19,'2023'!R19,W19,'2023'!AB19),IF('2026'!AL18="",SUM('2023'!H19,'2023'!M19,'2023'!R19,W19,'2023'!AB19,'2023'!AG19),IF('2026'!AQ18="",SUM('2023'!H19,'2023'!M19,'2023'!R19,W19,'2023'!AB19,'2023'!AG19,'2023'!AL19),IF('2026'!AV18="",SUM('2023'!H19,'2023'!M19,'2023'!R19,W19,'2023'!AB19,'2023'!AG19,'2023'!AL19,'2023'!AQ19),IF('2026'!BA18="",SUM('2023'!H19,'2023'!M19,'2023'!R19,W19,'2023'!AB19,'2023'!AG19,'2023'!AL19,'2023'!AQ19,'2023'!AV19),IF('2026'!BF18="",SUM('2023'!H19,'2023'!M19,'2023'!R19,W19,'2023'!AB19,'2023'!AG19,'2023'!AL19,'2023'!AQ19,'2023'!AV19,'2023'!BA19),IF('2026'!BK18="",SUM('2023'!H19,'2023'!M19,'2023'!R19,W19,'2023'!AB19,'2023'!AG19,'2023'!AL19,'2023'!AQ19,'2023'!AV19,'2023'!BA19,'2023'!BF19),SUM('2023'!H19,'2023'!M19,'2023'!R19,W19,'2023'!AB19,'2023'!AG19,'2023'!AL19,'2023'!AQ19,'2023'!AV19,'2023'!BA19,'2023'!BF19,'2023'!BK19))))))))))))</f>
        <v>26137</v>
      </c>
      <c r="E19" s="35"/>
      <c r="F19" s="67">
        <v>2336</v>
      </c>
      <c r="G19" s="67">
        <v>222.2</v>
      </c>
      <c r="H19" s="67">
        <v>5728</v>
      </c>
      <c r="I19" s="67">
        <v>202.9</v>
      </c>
      <c r="J19" s="67">
        <v>2.5</v>
      </c>
      <c r="K19" s="67">
        <v>1706</v>
      </c>
      <c r="L19" s="67">
        <v>99.5</v>
      </c>
      <c r="M19" s="67">
        <v>3741</v>
      </c>
      <c r="N19" s="67">
        <v>62.9</v>
      </c>
      <c r="O19" s="67">
        <v>2.2000000000000002</v>
      </c>
      <c r="P19" s="67">
        <v>2354</v>
      </c>
      <c r="Q19" s="67">
        <v>57.7</v>
      </c>
      <c r="R19" s="67">
        <v>6129</v>
      </c>
      <c r="S19" s="67">
        <v>47.2</v>
      </c>
      <c r="T19" s="67">
        <v>2.6</v>
      </c>
      <c r="U19" s="67">
        <v>2025</v>
      </c>
      <c r="V19" s="67">
        <v>58.7</v>
      </c>
      <c r="W19" s="67">
        <v>4743</v>
      </c>
      <c r="X19" s="67">
        <v>19.8</v>
      </c>
      <c r="Y19" s="67">
        <v>2.2999999999999998</v>
      </c>
      <c r="Z19" s="67">
        <v>2673</v>
      </c>
      <c r="AA19" s="67">
        <v>19.3</v>
      </c>
      <c r="AB19" s="67">
        <v>5796</v>
      </c>
      <c r="AC19" s="67">
        <v>7.7</v>
      </c>
      <c r="AD19" s="67">
        <v>2.2000000000000002</v>
      </c>
      <c r="AE19" s="67">
        <v>1836</v>
      </c>
      <c r="AF19" s="67">
        <v>6.6</v>
      </c>
      <c r="AG19" s="67">
        <v>3796</v>
      </c>
      <c r="AH19" s="67">
        <v>-7.4</v>
      </c>
      <c r="AI19" s="67">
        <v>2.1</v>
      </c>
      <c r="AJ19" s="67">
        <v>1628</v>
      </c>
      <c r="AK19" s="67">
        <v>21.9</v>
      </c>
      <c r="AL19" s="67">
        <v>3416</v>
      </c>
      <c r="AM19" s="67">
        <v>-2.7</v>
      </c>
      <c r="AN19" s="67">
        <v>2.1</v>
      </c>
      <c r="AO19" s="67">
        <v>1571</v>
      </c>
      <c r="AP19" s="67">
        <v>18.899999999999999</v>
      </c>
      <c r="AQ19" s="67">
        <v>3817</v>
      </c>
      <c r="AR19" s="67">
        <v>20.100000000000001</v>
      </c>
      <c r="AS19" s="67">
        <v>2.4</v>
      </c>
      <c r="AT19" s="67">
        <v>1967</v>
      </c>
      <c r="AU19" s="67">
        <v>2.6</v>
      </c>
      <c r="AV19" s="67">
        <v>4521</v>
      </c>
      <c r="AW19" s="67">
        <v>-5.7</v>
      </c>
      <c r="AX19" s="67">
        <v>2.2999999999999998</v>
      </c>
      <c r="AY19" s="67">
        <v>3600</v>
      </c>
      <c r="AZ19" s="67">
        <v>83.2</v>
      </c>
      <c r="BA19" s="67">
        <v>9986</v>
      </c>
      <c r="BB19" s="67">
        <v>109.5</v>
      </c>
      <c r="BC19" s="67">
        <v>2.8</v>
      </c>
      <c r="BD19" s="67">
        <v>2416</v>
      </c>
      <c r="BE19" s="67">
        <v>11.2</v>
      </c>
      <c r="BF19" s="67">
        <v>5406</v>
      </c>
      <c r="BG19" s="67">
        <v>11.7</v>
      </c>
      <c r="BH19" s="67">
        <v>2.2000000000000002</v>
      </c>
      <c r="BI19" s="67">
        <v>2403</v>
      </c>
      <c r="BJ19" s="67">
        <v>39</v>
      </c>
      <c r="BK19" s="67">
        <v>5367</v>
      </c>
      <c r="BL19" s="67">
        <v>33.200000000000003</v>
      </c>
      <c r="BM19" s="67">
        <v>2.2000000000000002</v>
      </c>
    </row>
    <row r="20" spans="1:65" x14ac:dyDescent="0.3">
      <c r="A20" s="17" t="s">
        <v>35</v>
      </c>
      <c r="B20" s="69">
        <f>IF('2026'!K19="",'2023'!F20,IF('2026'!P19="",SUM('2023'!F20,'2023'!K20),IF('2026'!U19="",SUM('2023'!F20,'2023'!K20,'2023'!P20),IF('2026'!Z19="",SUM('2023'!F20,'2023'!K20,'2023'!P20,U20),IF('2026'!AE19="",SUM('2023'!F20,'2023'!K20,'2023'!P20,U20,'2023'!Z20),IF('2026'!AJ19="",SUM('2023'!F20,'2023'!K20,'2023'!P20,U20,'2023'!Z20,'2023'!AE20),IF('2026'!AO19="",SUM('2023'!F20,'2023'!K20,'2023'!P20,U20,'2023'!Z20,'2023'!AE20,'2023'!AJ20),IF('2026'!AT19="",SUM('2023'!F20,'2023'!K20,'2023'!P20,U20,'2023'!Z20,'2023'!AE20,'2023'!AJ20,'2023'!AO20),IF('2026'!AY19="",SUM('2023'!F20,'2023'!K20,'2023'!P20,U20,'2023'!Z20,'2023'!AE20,'2023'!AJ20,'2023'!AO20,'2023'!AT20),IF('2026'!BD19="",SUM('2023'!F20,'2023'!K20,'2023'!P20,U20,'2023'!Z20,'2023'!AE20,'2023'!AJ20,'2023'!AO20,'2023'!AT20,'2023'!AY20),IF('2026'!BI19="",SUM('2023'!F20,'2023'!K20,'2023'!P20,U20,'2023'!Z20,'2023'!AE20,'2023'!AJ20,'2023'!AO20,'2023'!AT20,'2023'!AY20,'2023'!BD20),SUM('2023'!F20,'2023'!K20,'2023'!P20,U20,'2023'!Z20,'2023'!AE20,'2023'!AJ20,'2023'!AO20,'2023'!AT20,'2023'!AY20,'2023'!BD20,'2023'!BI20))))))))))))</f>
        <v>126108</v>
      </c>
      <c r="C20" s="35"/>
      <c r="D20" s="69">
        <f>IF('2026'!M19="",'2023'!H20,IF('2026'!R19="",SUM('2023'!H20,'2023'!M20),IF('2026'!W19="",SUM('2023'!H20,'2023'!M20,'2023'!R20),IF('2026'!AB19="",SUM('2023'!H20,'2023'!M20,'2023'!R20,W20),IF('2026'!AG19="",SUM('2023'!H20,'2023'!M20,'2023'!R20,W20,'2023'!AB20),IF('2026'!AL19="",SUM('2023'!H20,'2023'!M20,'2023'!R20,W20,'2023'!AB20,'2023'!AG20),IF('2026'!AQ19="",SUM('2023'!H20,'2023'!M20,'2023'!R20,W20,'2023'!AB20,'2023'!AG20,'2023'!AL20),IF('2026'!AV19="",SUM('2023'!H20,'2023'!M20,'2023'!R20,W20,'2023'!AB20,'2023'!AG20,'2023'!AL20,'2023'!AQ20),IF('2026'!BA19="",SUM('2023'!H20,'2023'!M20,'2023'!R20,W20,'2023'!AB20,'2023'!AG20,'2023'!AL20,'2023'!AQ20,'2023'!AV20),IF('2026'!BF19="",SUM('2023'!H20,'2023'!M20,'2023'!R20,W20,'2023'!AB20,'2023'!AG20,'2023'!AL20,'2023'!AQ20,'2023'!AV20,'2023'!BA20),IF('2026'!BK19="",SUM('2023'!H20,'2023'!M20,'2023'!R20,W20,'2023'!AB20,'2023'!AG20,'2023'!AL20,'2023'!AQ20,'2023'!AV20,'2023'!BA20,'2023'!BF20),SUM('2023'!H20,'2023'!M20,'2023'!R20,W20,'2023'!AB20,'2023'!AG20,'2023'!AL20,'2023'!AQ20,'2023'!AV20,'2023'!BA20,'2023'!BF20,'2023'!BK20))))))))))))</f>
        <v>232687</v>
      </c>
      <c r="E20" s="35"/>
      <c r="F20" s="67">
        <v>18649</v>
      </c>
      <c r="G20" s="67">
        <v>250.5</v>
      </c>
      <c r="H20" s="67">
        <v>33976</v>
      </c>
      <c r="I20" s="67">
        <v>270.10000000000002</v>
      </c>
      <c r="J20" s="67">
        <v>1.8</v>
      </c>
      <c r="K20" s="67">
        <v>23956</v>
      </c>
      <c r="L20" s="67">
        <v>186.1</v>
      </c>
      <c r="M20" s="67">
        <v>42843</v>
      </c>
      <c r="N20" s="67">
        <v>162.80000000000001</v>
      </c>
      <c r="O20" s="67">
        <v>1.8</v>
      </c>
      <c r="P20" s="67">
        <v>24411</v>
      </c>
      <c r="Q20" s="67">
        <v>93.8</v>
      </c>
      <c r="R20" s="67">
        <v>44840</v>
      </c>
      <c r="S20" s="67">
        <v>97.4</v>
      </c>
      <c r="T20" s="67">
        <v>1.8</v>
      </c>
      <c r="U20" s="67">
        <v>26558</v>
      </c>
      <c r="V20" s="67">
        <v>58.3</v>
      </c>
      <c r="W20" s="67">
        <v>50121</v>
      </c>
      <c r="X20" s="67">
        <v>58.6</v>
      </c>
      <c r="Y20" s="67">
        <v>1.9</v>
      </c>
      <c r="Z20" s="67">
        <v>32534</v>
      </c>
      <c r="AA20" s="67">
        <v>43.1</v>
      </c>
      <c r="AB20" s="67">
        <v>60907</v>
      </c>
      <c r="AC20" s="67">
        <v>47</v>
      </c>
      <c r="AD20" s="67">
        <v>1.9</v>
      </c>
      <c r="AE20" s="67">
        <v>33640</v>
      </c>
      <c r="AF20" s="67">
        <v>34.1</v>
      </c>
      <c r="AG20" s="67">
        <v>63027</v>
      </c>
      <c r="AH20" s="67">
        <v>36.700000000000003</v>
      </c>
      <c r="AI20" s="67">
        <v>1.9</v>
      </c>
      <c r="AJ20" s="67">
        <v>35024</v>
      </c>
      <c r="AK20" s="67">
        <v>36</v>
      </c>
      <c r="AL20" s="67">
        <v>69337</v>
      </c>
      <c r="AM20" s="67">
        <v>42.2</v>
      </c>
      <c r="AN20" s="67">
        <v>2</v>
      </c>
      <c r="AO20" s="67">
        <v>40179</v>
      </c>
      <c r="AP20" s="67">
        <v>26.1</v>
      </c>
      <c r="AQ20" s="67">
        <v>77446</v>
      </c>
      <c r="AR20" s="67">
        <v>29.6</v>
      </c>
      <c r="AS20" s="67">
        <v>1.9</v>
      </c>
      <c r="AT20" s="67">
        <v>33479</v>
      </c>
      <c r="AU20" s="67">
        <v>19.2</v>
      </c>
      <c r="AV20" s="67">
        <v>59377</v>
      </c>
      <c r="AW20" s="67">
        <v>14.4</v>
      </c>
      <c r="AX20" s="67">
        <v>1.8</v>
      </c>
      <c r="AY20" s="67">
        <v>30179</v>
      </c>
      <c r="AZ20" s="67">
        <v>26.8</v>
      </c>
      <c r="BA20" s="67">
        <v>57706</v>
      </c>
      <c r="BB20" s="67">
        <v>23</v>
      </c>
      <c r="BC20" s="67">
        <v>1.9</v>
      </c>
      <c r="BD20" s="67">
        <v>37278</v>
      </c>
      <c r="BE20" s="67">
        <v>33.5</v>
      </c>
      <c r="BF20" s="67">
        <v>67152</v>
      </c>
      <c r="BG20" s="67">
        <v>31</v>
      </c>
      <c r="BH20" s="67">
        <v>1.8</v>
      </c>
      <c r="BI20" s="67">
        <v>37254</v>
      </c>
      <c r="BJ20" s="67">
        <v>11.7</v>
      </c>
      <c r="BK20" s="67">
        <v>75691</v>
      </c>
      <c r="BL20" s="67">
        <v>12</v>
      </c>
      <c r="BM20" s="67">
        <v>2</v>
      </c>
    </row>
    <row r="21" spans="1:65" x14ac:dyDescent="0.3">
      <c r="A21" s="17" t="s">
        <v>36</v>
      </c>
      <c r="B21" s="69">
        <f>IF('2026'!K20="",'2023'!F21,IF('2026'!P20="",SUM('2023'!F21,'2023'!K21),IF('2026'!U20="",SUM('2023'!F21,'2023'!K21,'2023'!P21),IF('2026'!Z20="",SUM('2023'!F21,'2023'!K21,'2023'!P21,U21),IF('2026'!AE20="",SUM('2023'!F21,'2023'!K21,'2023'!P21,U21,'2023'!Z21),IF('2026'!AJ20="",SUM('2023'!F21,'2023'!K21,'2023'!P21,U21,'2023'!Z21,'2023'!AE21),IF('2026'!AO20="",SUM('2023'!F21,'2023'!K21,'2023'!P21,U21,'2023'!Z21,'2023'!AE21,'2023'!AJ21),IF('2026'!AT20="",SUM('2023'!F21,'2023'!K21,'2023'!P21,U21,'2023'!Z21,'2023'!AE21,'2023'!AJ21,'2023'!AO21),IF('2026'!AY20="",SUM('2023'!F21,'2023'!K21,'2023'!P21,U21,'2023'!Z21,'2023'!AE21,'2023'!AJ21,'2023'!AO21,'2023'!AT21),IF('2026'!BD20="",SUM('2023'!F21,'2023'!K21,'2023'!P21,U21,'2023'!Z21,'2023'!AE21,'2023'!AJ21,'2023'!AO21,'2023'!AT21,'2023'!AY21),IF('2026'!BI20="",SUM('2023'!F21,'2023'!K21,'2023'!P21,U21,'2023'!Z21,'2023'!AE21,'2023'!AJ21,'2023'!AO21,'2023'!AT21,'2023'!AY21,'2023'!BD21),SUM('2023'!F21,'2023'!K21,'2023'!P21,U21,'2023'!Z21,'2023'!AE21,'2023'!AJ21,'2023'!AO21,'2023'!AT21,'2023'!AY21,'2023'!BD21,'2023'!BI21))))))))))))</f>
        <v>11977</v>
      </c>
      <c r="C21" s="35"/>
      <c r="D21" s="69">
        <f>IF('2026'!M20="",'2023'!H21,IF('2026'!R20="",SUM('2023'!H21,'2023'!M21),IF('2026'!W20="",SUM('2023'!H21,'2023'!M21,'2023'!R21),IF('2026'!AB20="",SUM('2023'!H21,'2023'!M21,'2023'!R21,W21),IF('2026'!AG20="",SUM('2023'!H21,'2023'!M21,'2023'!R21,W21,'2023'!AB21),IF('2026'!AL20="",SUM('2023'!H21,'2023'!M21,'2023'!R21,W21,'2023'!AB21,'2023'!AG21),IF('2026'!AQ20="",SUM('2023'!H21,'2023'!M21,'2023'!R21,W21,'2023'!AB21,'2023'!AG21,'2023'!AL21),IF('2026'!AV20="",SUM('2023'!H21,'2023'!M21,'2023'!R21,W21,'2023'!AB21,'2023'!AG21,'2023'!AL21,'2023'!AQ21),IF('2026'!BA20="",SUM('2023'!H21,'2023'!M21,'2023'!R21,W21,'2023'!AB21,'2023'!AG21,'2023'!AL21,'2023'!AQ21,'2023'!AV21),IF('2026'!BF20="",SUM('2023'!H21,'2023'!M21,'2023'!R21,W21,'2023'!AB21,'2023'!AG21,'2023'!AL21,'2023'!AQ21,'2023'!AV21,'2023'!BA21),IF('2026'!BK20="",SUM('2023'!H21,'2023'!M21,'2023'!R21,W21,'2023'!AB21,'2023'!AG21,'2023'!AL21,'2023'!AQ21,'2023'!AV21,'2023'!BA21,'2023'!BF21),SUM('2023'!H21,'2023'!M21,'2023'!R21,W21,'2023'!AB21,'2023'!AG21,'2023'!AL21,'2023'!AQ21,'2023'!AV21,'2023'!BA21,'2023'!BF21,'2023'!BK21))))))))))))</f>
        <v>23794</v>
      </c>
      <c r="E21" s="35"/>
      <c r="F21" s="67">
        <v>2039</v>
      </c>
      <c r="G21" s="67">
        <v>160.1</v>
      </c>
      <c r="H21" s="67">
        <v>3775</v>
      </c>
      <c r="I21" s="67">
        <v>167.9</v>
      </c>
      <c r="J21" s="67">
        <v>1.9</v>
      </c>
      <c r="K21" s="67">
        <v>2228</v>
      </c>
      <c r="L21" s="67">
        <v>73.400000000000006</v>
      </c>
      <c r="M21" s="67">
        <v>4371</v>
      </c>
      <c r="N21" s="67">
        <v>75.599999999999994</v>
      </c>
      <c r="O21" s="67">
        <v>2</v>
      </c>
      <c r="P21" s="67">
        <v>2253</v>
      </c>
      <c r="Q21" s="67">
        <v>36</v>
      </c>
      <c r="R21" s="67">
        <v>4305</v>
      </c>
      <c r="S21" s="67">
        <v>33.700000000000003</v>
      </c>
      <c r="T21" s="67">
        <v>1.9</v>
      </c>
      <c r="U21" s="67">
        <v>2955</v>
      </c>
      <c r="V21" s="67">
        <v>61.2</v>
      </c>
      <c r="W21" s="67">
        <v>6466</v>
      </c>
      <c r="X21" s="67">
        <v>75.900000000000006</v>
      </c>
      <c r="Y21" s="67">
        <v>2.2000000000000002</v>
      </c>
      <c r="Z21" s="67">
        <v>2502</v>
      </c>
      <c r="AA21" s="67">
        <v>11.1</v>
      </c>
      <c r="AB21" s="67">
        <v>4877</v>
      </c>
      <c r="AC21" s="67">
        <v>15.7</v>
      </c>
      <c r="AD21" s="67">
        <v>1.9</v>
      </c>
      <c r="AE21" s="67">
        <v>2734</v>
      </c>
      <c r="AF21" s="67">
        <v>11.5</v>
      </c>
      <c r="AG21" s="67">
        <v>5295</v>
      </c>
      <c r="AH21" s="67">
        <v>11</v>
      </c>
      <c r="AI21" s="67">
        <v>1.9</v>
      </c>
      <c r="AJ21" s="67">
        <v>2652</v>
      </c>
      <c r="AK21" s="67">
        <v>-10</v>
      </c>
      <c r="AL21" s="67">
        <v>6097</v>
      </c>
      <c r="AM21" s="67">
        <v>-2.1</v>
      </c>
      <c r="AN21" s="67">
        <v>2.2999999999999998</v>
      </c>
      <c r="AO21" s="67">
        <v>3128</v>
      </c>
      <c r="AP21" s="67">
        <v>1.3</v>
      </c>
      <c r="AQ21" s="67">
        <v>7258</v>
      </c>
      <c r="AR21" s="67">
        <v>14.4</v>
      </c>
      <c r="AS21" s="67">
        <v>2.2999999999999998</v>
      </c>
      <c r="AT21" s="67">
        <v>2481</v>
      </c>
      <c r="AU21" s="67">
        <v>-14</v>
      </c>
      <c r="AV21" s="67">
        <v>5480</v>
      </c>
      <c r="AW21" s="67">
        <v>-8.1999999999999993</v>
      </c>
      <c r="AX21" s="67">
        <v>2.2000000000000002</v>
      </c>
      <c r="AY21" s="67">
        <v>2981</v>
      </c>
      <c r="AZ21" s="67">
        <v>21.9</v>
      </c>
      <c r="BA21" s="67">
        <v>6412</v>
      </c>
      <c r="BB21" s="67">
        <v>24.2</v>
      </c>
      <c r="BC21" s="67">
        <v>2.2000000000000002</v>
      </c>
      <c r="BD21" s="67">
        <v>3122</v>
      </c>
      <c r="BE21" s="67">
        <v>10.6</v>
      </c>
      <c r="BF21" s="67">
        <v>5966</v>
      </c>
      <c r="BG21" s="67">
        <v>8.6999999999999993</v>
      </c>
      <c r="BH21" s="67">
        <v>1.9</v>
      </c>
      <c r="BI21" s="67">
        <v>2769</v>
      </c>
      <c r="BJ21" s="67">
        <v>4.5999999999999996</v>
      </c>
      <c r="BK21" s="67">
        <v>5804</v>
      </c>
      <c r="BL21" s="67">
        <v>4.2</v>
      </c>
      <c r="BM21" s="67">
        <v>2.1</v>
      </c>
    </row>
    <row r="22" spans="1:65" x14ac:dyDescent="0.3">
      <c r="A22" s="17" t="s">
        <v>37</v>
      </c>
      <c r="B22" s="69">
        <f>IF('2026'!K21="",'2023'!F22,IF('2026'!P21="",SUM('2023'!F22,'2023'!K22),IF('2026'!U21="",SUM('2023'!F22,'2023'!K22,'2023'!P22),IF('2026'!Z21="",SUM('2023'!F22,'2023'!K22,'2023'!P22,U22),IF('2026'!AE21="",SUM('2023'!F22,'2023'!K22,'2023'!P22,U22,'2023'!Z22),IF('2026'!AJ21="",SUM('2023'!F22,'2023'!K22,'2023'!P22,U22,'2023'!Z22,'2023'!AE22),IF('2026'!AO21="",SUM('2023'!F22,'2023'!K22,'2023'!P22,U22,'2023'!Z22,'2023'!AE22,'2023'!AJ22),IF('2026'!AT21="",SUM('2023'!F22,'2023'!K22,'2023'!P22,U22,'2023'!Z22,'2023'!AE22,'2023'!AJ22,'2023'!AO22),IF('2026'!AY21="",SUM('2023'!F22,'2023'!K22,'2023'!P22,U22,'2023'!Z22,'2023'!AE22,'2023'!AJ22,'2023'!AO22,'2023'!AT22),IF('2026'!BD21="",SUM('2023'!F22,'2023'!K22,'2023'!P22,U22,'2023'!Z22,'2023'!AE22,'2023'!AJ22,'2023'!AO22,'2023'!AT22,'2023'!AY22),IF('2026'!BI21="",SUM('2023'!F22,'2023'!K22,'2023'!P22,U22,'2023'!Z22,'2023'!AE22,'2023'!AJ22,'2023'!AO22,'2023'!AT22,'2023'!AY22,'2023'!BD22),SUM('2023'!F22,'2023'!K22,'2023'!P22,U22,'2023'!Z22,'2023'!AE22,'2023'!AJ22,'2023'!AO22,'2023'!AT22,'2023'!AY22,'2023'!BD22,'2023'!BI22))))))))))))</f>
        <v>1739</v>
      </c>
      <c r="C22" s="35"/>
      <c r="D22" s="69">
        <f>IF('2026'!M21="",'2023'!H22,IF('2026'!R21="",SUM('2023'!H22,'2023'!M22),IF('2026'!W21="",SUM('2023'!H22,'2023'!M22,'2023'!R22),IF('2026'!AB21="",SUM('2023'!H22,'2023'!M22,'2023'!R22,W22),IF('2026'!AG21="",SUM('2023'!H22,'2023'!M22,'2023'!R22,W22,'2023'!AB22),IF('2026'!AL21="",SUM('2023'!H22,'2023'!M22,'2023'!R22,W22,'2023'!AB22,'2023'!AG22),IF('2026'!AQ21="",SUM('2023'!H22,'2023'!M22,'2023'!R22,W22,'2023'!AB22,'2023'!AG22,'2023'!AL22),IF('2026'!AV21="",SUM('2023'!H22,'2023'!M22,'2023'!R22,W22,'2023'!AB22,'2023'!AG22,'2023'!AL22,'2023'!AQ22),IF('2026'!BA21="",SUM('2023'!H22,'2023'!M22,'2023'!R22,W22,'2023'!AB22,'2023'!AG22,'2023'!AL22,'2023'!AQ22,'2023'!AV22),IF('2026'!BF21="",SUM('2023'!H22,'2023'!M22,'2023'!R22,W22,'2023'!AB22,'2023'!AG22,'2023'!AL22,'2023'!AQ22,'2023'!AV22,'2023'!BA22),IF('2026'!BK21="",SUM('2023'!H22,'2023'!M22,'2023'!R22,W22,'2023'!AB22,'2023'!AG22,'2023'!AL22,'2023'!AQ22,'2023'!AV22,'2023'!BA22,'2023'!BF22),SUM('2023'!H22,'2023'!M22,'2023'!R22,W22,'2023'!AB22,'2023'!AG22,'2023'!AL22,'2023'!AQ22,'2023'!AV22,'2023'!BA22,'2023'!BF22,'2023'!BK22))))))))))))</f>
        <v>3887</v>
      </c>
      <c r="E22" s="35"/>
      <c r="F22" s="67">
        <v>224</v>
      </c>
      <c r="G22" s="67">
        <v>63.5</v>
      </c>
      <c r="H22" s="67">
        <v>472</v>
      </c>
      <c r="I22" s="67">
        <v>24.9</v>
      </c>
      <c r="J22" s="67">
        <v>2.1</v>
      </c>
      <c r="K22" s="67">
        <v>287</v>
      </c>
      <c r="L22" s="67">
        <v>218.9</v>
      </c>
      <c r="M22" s="67">
        <v>658</v>
      </c>
      <c r="N22" s="67">
        <v>324.5</v>
      </c>
      <c r="O22" s="67">
        <v>2.2999999999999998</v>
      </c>
      <c r="P22" s="67">
        <v>358</v>
      </c>
      <c r="Q22" s="67">
        <v>206</v>
      </c>
      <c r="R22" s="67">
        <v>843</v>
      </c>
      <c r="S22" s="67">
        <v>248.3</v>
      </c>
      <c r="T22" s="67">
        <v>2.4</v>
      </c>
      <c r="U22" s="67">
        <v>363</v>
      </c>
      <c r="V22" s="67">
        <v>-28.7</v>
      </c>
      <c r="W22" s="67">
        <v>805</v>
      </c>
      <c r="X22" s="67">
        <v>10.7</v>
      </c>
      <c r="Y22" s="67">
        <v>2.2000000000000002</v>
      </c>
      <c r="Z22" s="67">
        <v>507</v>
      </c>
      <c r="AA22" s="67">
        <v>25.8</v>
      </c>
      <c r="AB22" s="67">
        <v>1109</v>
      </c>
      <c r="AC22" s="67">
        <v>49.7</v>
      </c>
      <c r="AD22" s="67">
        <v>2.2000000000000002</v>
      </c>
      <c r="AE22" s="67">
        <v>461</v>
      </c>
      <c r="AF22" s="67">
        <v>-0.6</v>
      </c>
      <c r="AG22" s="67">
        <v>1146</v>
      </c>
      <c r="AH22" s="67">
        <v>-11.8</v>
      </c>
      <c r="AI22" s="67">
        <v>2.5</v>
      </c>
      <c r="AJ22" s="67">
        <v>319</v>
      </c>
      <c r="AK22" s="67">
        <v>45</v>
      </c>
      <c r="AL22" s="67">
        <v>608</v>
      </c>
      <c r="AM22" s="67">
        <v>11.2</v>
      </c>
      <c r="AN22" s="67">
        <v>1.9</v>
      </c>
      <c r="AO22" s="67">
        <v>355</v>
      </c>
      <c r="AP22" s="67">
        <v>-4.5999999999999996</v>
      </c>
      <c r="AQ22" s="67">
        <v>835</v>
      </c>
      <c r="AR22" s="67">
        <v>7.6</v>
      </c>
      <c r="AS22" s="67">
        <v>2.4</v>
      </c>
      <c r="AT22" s="67">
        <v>374</v>
      </c>
      <c r="AU22" s="67">
        <v>-16.7</v>
      </c>
      <c r="AV22" s="67">
        <v>818</v>
      </c>
      <c r="AW22" s="67">
        <v>-22.8</v>
      </c>
      <c r="AX22" s="67">
        <v>2.2000000000000002</v>
      </c>
      <c r="AY22" s="67">
        <v>450</v>
      </c>
      <c r="AZ22" s="67">
        <v>44.7</v>
      </c>
      <c r="BA22" s="67">
        <v>1001</v>
      </c>
      <c r="BB22" s="67">
        <v>46.8</v>
      </c>
      <c r="BC22" s="67">
        <v>2.2000000000000002</v>
      </c>
      <c r="BD22" s="67">
        <v>199</v>
      </c>
      <c r="BE22" s="67">
        <v>-37.4</v>
      </c>
      <c r="BF22" s="67">
        <v>396</v>
      </c>
      <c r="BG22" s="67">
        <v>-39.700000000000003</v>
      </c>
      <c r="BH22" s="67">
        <v>2</v>
      </c>
      <c r="BI22" s="67">
        <v>145</v>
      </c>
      <c r="BJ22" s="67">
        <v>-44.7</v>
      </c>
      <c r="BK22" s="67">
        <v>345</v>
      </c>
      <c r="BL22" s="67">
        <v>-46.1</v>
      </c>
      <c r="BM22" s="67">
        <v>2.4</v>
      </c>
    </row>
    <row r="23" spans="1:65" x14ac:dyDescent="0.3">
      <c r="A23" s="17" t="s">
        <v>38</v>
      </c>
      <c r="B23" s="69">
        <f>IF('2026'!K22="",'2023'!F23,IF('2026'!P22="",SUM('2023'!F23,'2023'!K23),IF('2026'!U22="",SUM('2023'!F23,'2023'!K23,'2023'!P23),IF('2026'!Z22="",SUM('2023'!F23,'2023'!K23,'2023'!P23,U23),IF('2026'!AE22="",SUM('2023'!F23,'2023'!K23,'2023'!P23,U23,'2023'!Z23),IF('2026'!AJ22="",SUM('2023'!F23,'2023'!K23,'2023'!P23,U23,'2023'!Z23,'2023'!AE23),IF('2026'!AO22="",SUM('2023'!F23,'2023'!K23,'2023'!P23,U23,'2023'!Z23,'2023'!AE23,'2023'!AJ23),IF('2026'!AT22="",SUM('2023'!F23,'2023'!K23,'2023'!P23,U23,'2023'!Z23,'2023'!AE23,'2023'!AJ23,'2023'!AO23),IF('2026'!AY22="",SUM('2023'!F23,'2023'!K23,'2023'!P23,U23,'2023'!Z23,'2023'!AE23,'2023'!AJ23,'2023'!AO23,'2023'!AT23),IF('2026'!BD22="",SUM('2023'!F23,'2023'!K23,'2023'!P23,U23,'2023'!Z23,'2023'!AE23,'2023'!AJ23,'2023'!AO23,'2023'!AT23,'2023'!AY23),IF('2026'!BI22="",SUM('2023'!F23,'2023'!K23,'2023'!P23,U23,'2023'!Z23,'2023'!AE23,'2023'!AJ23,'2023'!AO23,'2023'!AT23,'2023'!AY23,'2023'!BD23),SUM('2023'!F23,'2023'!K23,'2023'!P23,U23,'2023'!Z23,'2023'!AE23,'2023'!AJ23,'2023'!AO23,'2023'!AT23,'2023'!AY23,'2023'!BD23,'2023'!BI23))))))))))))</f>
        <v>72730</v>
      </c>
      <c r="C23" s="35"/>
      <c r="D23" s="69">
        <f>IF('2026'!M22="",'2023'!H23,IF('2026'!R22="",SUM('2023'!H23,'2023'!M23),IF('2026'!W22="",SUM('2023'!H23,'2023'!M23,'2023'!R23),IF('2026'!AB22="",SUM('2023'!H23,'2023'!M23,'2023'!R23,W23),IF('2026'!AG22="",SUM('2023'!H23,'2023'!M23,'2023'!R23,W23,'2023'!AB23),IF('2026'!AL22="",SUM('2023'!H23,'2023'!M23,'2023'!R23,W23,'2023'!AB23,'2023'!AG23),IF('2026'!AQ22="",SUM('2023'!H23,'2023'!M23,'2023'!R23,W23,'2023'!AB23,'2023'!AG23,'2023'!AL23),IF('2026'!AV22="",SUM('2023'!H23,'2023'!M23,'2023'!R23,W23,'2023'!AB23,'2023'!AG23,'2023'!AL23,'2023'!AQ23),IF('2026'!BA22="",SUM('2023'!H23,'2023'!M23,'2023'!R23,W23,'2023'!AB23,'2023'!AG23,'2023'!AL23,'2023'!AQ23,'2023'!AV23),IF('2026'!BF22="",SUM('2023'!H23,'2023'!M23,'2023'!R23,W23,'2023'!AB23,'2023'!AG23,'2023'!AL23,'2023'!AQ23,'2023'!AV23,'2023'!BA23),IF('2026'!BK22="",SUM('2023'!H23,'2023'!M23,'2023'!R23,W23,'2023'!AB23,'2023'!AG23,'2023'!AL23,'2023'!AQ23,'2023'!AV23,'2023'!BA23,'2023'!BF23),SUM('2023'!H23,'2023'!M23,'2023'!R23,W23,'2023'!AB23,'2023'!AG23,'2023'!AL23,'2023'!AQ23,'2023'!AV23,'2023'!BA23,'2023'!BF23,'2023'!BK23))))))))))))</f>
        <v>161094</v>
      </c>
      <c r="E23" s="35"/>
      <c r="F23" s="67">
        <v>10674</v>
      </c>
      <c r="G23" s="67">
        <v>167</v>
      </c>
      <c r="H23" s="67">
        <v>25101</v>
      </c>
      <c r="I23" s="67">
        <v>150.30000000000001</v>
      </c>
      <c r="J23" s="67">
        <v>2.4</v>
      </c>
      <c r="K23" s="67">
        <v>11482</v>
      </c>
      <c r="L23" s="67">
        <v>151.19999999999999</v>
      </c>
      <c r="M23" s="67">
        <v>24915</v>
      </c>
      <c r="N23" s="67">
        <v>137.1</v>
      </c>
      <c r="O23" s="67">
        <v>2.2000000000000002</v>
      </c>
      <c r="P23" s="67">
        <v>17278</v>
      </c>
      <c r="Q23" s="67">
        <v>145.30000000000001</v>
      </c>
      <c r="R23" s="67">
        <v>39126</v>
      </c>
      <c r="S23" s="67">
        <v>155.6</v>
      </c>
      <c r="T23" s="67">
        <v>2.2999999999999998</v>
      </c>
      <c r="U23" s="67">
        <v>12112</v>
      </c>
      <c r="V23" s="67">
        <v>40.6</v>
      </c>
      <c r="W23" s="67">
        <v>25512</v>
      </c>
      <c r="X23" s="67">
        <v>34</v>
      </c>
      <c r="Y23" s="67">
        <v>2.1</v>
      </c>
      <c r="Z23" s="67">
        <v>21184</v>
      </c>
      <c r="AA23" s="67">
        <v>60.2</v>
      </c>
      <c r="AB23" s="67">
        <v>46440</v>
      </c>
      <c r="AC23" s="67">
        <v>60.7</v>
      </c>
      <c r="AD23" s="67">
        <v>2.2000000000000002</v>
      </c>
      <c r="AE23" s="67">
        <v>13520</v>
      </c>
      <c r="AF23" s="67">
        <v>-0.3</v>
      </c>
      <c r="AG23" s="67">
        <v>27692</v>
      </c>
      <c r="AH23" s="67">
        <v>-6.7</v>
      </c>
      <c r="AI23" s="67">
        <v>2</v>
      </c>
      <c r="AJ23" s="67">
        <v>9398</v>
      </c>
      <c r="AK23" s="67">
        <v>0.5</v>
      </c>
      <c r="AL23" s="67">
        <v>19668</v>
      </c>
      <c r="AM23" s="67">
        <v>-1.9</v>
      </c>
      <c r="AN23" s="67">
        <v>2.1</v>
      </c>
      <c r="AO23" s="67">
        <v>13381</v>
      </c>
      <c r="AP23" s="67">
        <v>4.9000000000000004</v>
      </c>
      <c r="AQ23" s="67">
        <v>28808</v>
      </c>
      <c r="AR23" s="67">
        <v>12.6</v>
      </c>
      <c r="AS23" s="67">
        <v>2.2000000000000002</v>
      </c>
      <c r="AT23" s="67">
        <v>13102</v>
      </c>
      <c r="AU23" s="67">
        <v>-9.6</v>
      </c>
      <c r="AV23" s="67">
        <v>26959</v>
      </c>
      <c r="AW23" s="67">
        <v>-14.9</v>
      </c>
      <c r="AX23" s="67">
        <v>2.1</v>
      </c>
      <c r="AY23" s="67">
        <v>17584</v>
      </c>
      <c r="AZ23" s="67">
        <v>-2.6</v>
      </c>
      <c r="BA23" s="67">
        <v>37969</v>
      </c>
      <c r="BB23" s="67">
        <v>-15.3</v>
      </c>
      <c r="BC23" s="67">
        <v>2.2000000000000002</v>
      </c>
      <c r="BD23" s="67">
        <v>13503</v>
      </c>
      <c r="BE23" s="67">
        <v>-0.8</v>
      </c>
      <c r="BF23" s="67">
        <v>27462</v>
      </c>
      <c r="BG23" s="67">
        <v>-3.8</v>
      </c>
      <c r="BH23" s="67">
        <v>2</v>
      </c>
      <c r="BI23" s="67">
        <v>8053</v>
      </c>
      <c r="BJ23" s="67">
        <v>0.8</v>
      </c>
      <c r="BK23" s="67">
        <v>16515</v>
      </c>
      <c r="BL23" s="67">
        <v>-3.3</v>
      </c>
      <c r="BM23" s="67">
        <v>2.1</v>
      </c>
    </row>
    <row r="24" spans="1:65" x14ac:dyDescent="0.3">
      <c r="A24" s="17" t="s">
        <v>39</v>
      </c>
      <c r="B24" s="69">
        <f>IF('2026'!K23="",'2023'!F24,IF('2026'!P23="",SUM('2023'!F24,'2023'!K24),IF('2026'!U23="",SUM('2023'!F24,'2023'!K24,'2023'!P24),IF('2026'!Z23="",SUM('2023'!F24,'2023'!K24,'2023'!P24,U24),IF('2026'!AE23="",SUM('2023'!F24,'2023'!K24,'2023'!P24,U24,'2023'!Z24),IF('2026'!AJ23="",SUM('2023'!F24,'2023'!K24,'2023'!P24,U24,'2023'!Z24,'2023'!AE24),IF('2026'!AO23="",SUM('2023'!F24,'2023'!K24,'2023'!P24,U24,'2023'!Z24,'2023'!AE24,'2023'!AJ24),IF('2026'!AT23="",SUM('2023'!F24,'2023'!K24,'2023'!P24,U24,'2023'!Z24,'2023'!AE24,'2023'!AJ24,'2023'!AO24),IF('2026'!AY23="",SUM('2023'!F24,'2023'!K24,'2023'!P24,U24,'2023'!Z24,'2023'!AE24,'2023'!AJ24,'2023'!AO24,'2023'!AT24),IF('2026'!BD23="",SUM('2023'!F24,'2023'!K24,'2023'!P24,U24,'2023'!Z24,'2023'!AE24,'2023'!AJ24,'2023'!AO24,'2023'!AT24,'2023'!AY24),IF('2026'!BI23="",SUM('2023'!F24,'2023'!K24,'2023'!P24,U24,'2023'!Z24,'2023'!AE24,'2023'!AJ24,'2023'!AO24,'2023'!AT24,'2023'!AY24,'2023'!BD24),SUM('2023'!F24,'2023'!K24,'2023'!P24,U24,'2023'!Z24,'2023'!AE24,'2023'!AJ24,'2023'!AO24,'2023'!AT24,'2023'!AY24,'2023'!BD24,'2023'!BI24))))))))))))</f>
        <v>9299</v>
      </c>
      <c r="C24" s="35"/>
      <c r="D24" s="69">
        <f>IF('2026'!M23="",'2023'!H24,IF('2026'!R23="",SUM('2023'!H24,'2023'!M24),IF('2026'!W23="",SUM('2023'!H24,'2023'!M24,'2023'!R24),IF('2026'!AB23="",SUM('2023'!H24,'2023'!M24,'2023'!R24,W24),IF('2026'!AG23="",SUM('2023'!H24,'2023'!M24,'2023'!R24,W24,'2023'!AB24),IF('2026'!AL23="",SUM('2023'!H24,'2023'!M24,'2023'!R24,W24,'2023'!AB24,'2023'!AG24),IF('2026'!AQ23="",SUM('2023'!H24,'2023'!M24,'2023'!R24,W24,'2023'!AB24,'2023'!AG24,'2023'!AL24),IF('2026'!AV23="",SUM('2023'!H24,'2023'!M24,'2023'!R24,W24,'2023'!AB24,'2023'!AG24,'2023'!AL24,'2023'!AQ24),IF('2026'!BA23="",SUM('2023'!H24,'2023'!M24,'2023'!R24,W24,'2023'!AB24,'2023'!AG24,'2023'!AL24,'2023'!AQ24,'2023'!AV24),IF('2026'!BF23="",SUM('2023'!H24,'2023'!M24,'2023'!R24,W24,'2023'!AB24,'2023'!AG24,'2023'!AL24,'2023'!AQ24,'2023'!AV24,'2023'!BA24),IF('2026'!BK23="",SUM('2023'!H24,'2023'!M24,'2023'!R24,W24,'2023'!AB24,'2023'!AG24,'2023'!AL24,'2023'!AQ24,'2023'!AV24,'2023'!BA24,'2023'!BF24),SUM('2023'!H24,'2023'!M24,'2023'!R24,W24,'2023'!AB24,'2023'!AG24,'2023'!AL24,'2023'!AQ24,'2023'!AV24,'2023'!BA24,'2023'!BF24,'2023'!BK24))))))))))))</f>
        <v>27001</v>
      </c>
      <c r="E24" s="35"/>
      <c r="F24" s="67">
        <v>1561</v>
      </c>
      <c r="G24" s="67">
        <v>164.1</v>
      </c>
      <c r="H24" s="67">
        <v>5092</v>
      </c>
      <c r="I24" s="67">
        <v>88.2</v>
      </c>
      <c r="J24" s="67">
        <v>3.3</v>
      </c>
      <c r="K24" s="67">
        <v>1180</v>
      </c>
      <c r="L24" s="67">
        <v>81.3</v>
      </c>
      <c r="M24" s="67">
        <v>3731</v>
      </c>
      <c r="N24" s="67">
        <v>1</v>
      </c>
      <c r="O24" s="67">
        <v>3.2</v>
      </c>
      <c r="P24" s="67">
        <v>2521</v>
      </c>
      <c r="Q24" s="67">
        <v>254.6</v>
      </c>
      <c r="R24" s="67">
        <v>6298</v>
      </c>
      <c r="S24" s="67">
        <v>118.7</v>
      </c>
      <c r="T24" s="67">
        <v>2.5</v>
      </c>
      <c r="U24" s="67">
        <v>1912</v>
      </c>
      <c r="V24" s="67">
        <v>102.1</v>
      </c>
      <c r="W24" s="67">
        <v>5114</v>
      </c>
      <c r="X24" s="67">
        <v>41.4</v>
      </c>
      <c r="Y24" s="67">
        <v>2.7</v>
      </c>
      <c r="Z24" s="67">
        <v>2125</v>
      </c>
      <c r="AA24" s="67">
        <v>117.7</v>
      </c>
      <c r="AB24" s="67">
        <v>6766</v>
      </c>
      <c r="AC24" s="67">
        <v>78.2</v>
      </c>
      <c r="AD24" s="67">
        <v>3.2</v>
      </c>
      <c r="AE24" s="67">
        <v>1824</v>
      </c>
      <c r="AF24" s="67">
        <v>51.7</v>
      </c>
      <c r="AG24" s="67">
        <v>6702</v>
      </c>
      <c r="AH24" s="67">
        <v>31.1</v>
      </c>
      <c r="AI24" s="67">
        <v>3.7</v>
      </c>
      <c r="AJ24" s="67">
        <v>1262</v>
      </c>
      <c r="AK24" s="67">
        <v>-17.600000000000001</v>
      </c>
      <c r="AL24" s="67">
        <v>5979</v>
      </c>
      <c r="AM24" s="67">
        <v>10.4</v>
      </c>
      <c r="AN24" s="67">
        <v>4.7</v>
      </c>
      <c r="AO24" s="67">
        <v>1416</v>
      </c>
      <c r="AP24" s="67">
        <v>20.8</v>
      </c>
      <c r="AQ24" s="67">
        <v>4997</v>
      </c>
      <c r="AR24" s="67">
        <v>1.5</v>
      </c>
      <c r="AS24" s="67">
        <v>3.5</v>
      </c>
      <c r="AT24" s="67">
        <v>1515</v>
      </c>
      <c r="AU24" s="67">
        <v>7.1</v>
      </c>
      <c r="AV24" s="67">
        <v>6073</v>
      </c>
      <c r="AW24" s="67">
        <v>5.8</v>
      </c>
      <c r="AX24" s="67">
        <v>4</v>
      </c>
      <c r="AY24" s="67">
        <v>1660</v>
      </c>
      <c r="AZ24" s="67">
        <v>23.6</v>
      </c>
      <c r="BA24" s="67">
        <v>5462</v>
      </c>
      <c r="BB24" s="67">
        <v>-8.4</v>
      </c>
      <c r="BC24" s="67">
        <v>3.3</v>
      </c>
      <c r="BD24" s="67">
        <v>1111</v>
      </c>
      <c r="BE24" s="67">
        <v>-34.9</v>
      </c>
      <c r="BF24" s="67">
        <v>3493</v>
      </c>
      <c r="BG24" s="67">
        <v>-34.700000000000003</v>
      </c>
      <c r="BH24" s="67">
        <v>3.1</v>
      </c>
      <c r="BI24" s="67">
        <v>798</v>
      </c>
      <c r="BJ24" s="67">
        <v>-70.2</v>
      </c>
      <c r="BK24" s="67">
        <v>2221</v>
      </c>
      <c r="BL24" s="67">
        <v>-60.2</v>
      </c>
      <c r="BM24" s="67">
        <v>2.8</v>
      </c>
    </row>
    <row r="25" spans="1:65" x14ac:dyDescent="0.3">
      <c r="A25" s="17" t="s">
        <v>40</v>
      </c>
      <c r="B25" s="69">
        <f>IF('2026'!K24="",'2023'!F25,IF('2026'!P24="",SUM('2023'!F25,'2023'!K25),IF('2026'!U24="",SUM('2023'!F25,'2023'!K25,'2023'!P25),IF('2026'!Z24="",SUM('2023'!F25,'2023'!K25,'2023'!P25,U25),IF('2026'!AE24="",SUM('2023'!F25,'2023'!K25,'2023'!P25,U25,'2023'!Z25),IF('2026'!AJ24="",SUM('2023'!F25,'2023'!K25,'2023'!P25,U25,'2023'!Z25,'2023'!AE25),IF('2026'!AO24="",SUM('2023'!F25,'2023'!K25,'2023'!P25,U25,'2023'!Z25,'2023'!AE25,'2023'!AJ25),IF('2026'!AT24="",SUM('2023'!F25,'2023'!K25,'2023'!P25,U25,'2023'!Z25,'2023'!AE25,'2023'!AJ25,'2023'!AO25),IF('2026'!AY24="",SUM('2023'!F25,'2023'!K25,'2023'!P25,U25,'2023'!Z25,'2023'!AE25,'2023'!AJ25,'2023'!AO25,'2023'!AT25),IF('2026'!BD24="",SUM('2023'!F25,'2023'!K25,'2023'!P25,U25,'2023'!Z25,'2023'!AE25,'2023'!AJ25,'2023'!AO25,'2023'!AT25,'2023'!AY25),IF('2026'!BI24="",SUM('2023'!F25,'2023'!K25,'2023'!P25,U25,'2023'!Z25,'2023'!AE25,'2023'!AJ25,'2023'!AO25,'2023'!AT25,'2023'!AY25,'2023'!BD25),SUM('2023'!F25,'2023'!K25,'2023'!P25,U25,'2023'!Z25,'2023'!AE25,'2023'!AJ25,'2023'!AO25,'2023'!AT25,'2023'!AY25,'2023'!BD25,'2023'!BI25))))))))))))</f>
        <v>3503</v>
      </c>
      <c r="C25" s="35"/>
      <c r="D25" s="69">
        <f>IF('2026'!M24="",'2023'!H25,IF('2026'!R24="",SUM('2023'!H25,'2023'!M25),IF('2026'!W24="",SUM('2023'!H25,'2023'!M25,'2023'!R25),IF('2026'!AB24="",SUM('2023'!H25,'2023'!M25,'2023'!R25,W25),IF('2026'!AG24="",SUM('2023'!H25,'2023'!M25,'2023'!R25,W25,'2023'!AB25),IF('2026'!AL24="",SUM('2023'!H25,'2023'!M25,'2023'!R25,W25,'2023'!AB25,'2023'!AG25),IF('2026'!AQ24="",SUM('2023'!H25,'2023'!M25,'2023'!R25,W25,'2023'!AB25,'2023'!AG25,'2023'!AL25),IF('2026'!AV24="",SUM('2023'!H25,'2023'!M25,'2023'!R25,W25,'2023'!AB25,'2023'!AG25,'2023'!AL25,'2023'!AQ25),IF('2026'!BA24="",SUM('2023'!H25,'2023'!M25,'2023'!R25,W25,'2023'!AB25,'2023'!AG25,'2023'!AL25,'2023'!AQ25,'2023'!AV25),IF('2026'!BF24="",SUM('2023'!H25,'2023'!M25,'2023'!R25,W25,'2023'!AB25,'2023'!AG25,'2023'!AL25,'2023'!AQ25,'2023'!AV25,'2023'!BA25),IF('2026'!BK24="",SUM('2023'!H25,'2023'!M25,'2023'!R25,W25,'2023'!AB25,'2023'!AG25,'2023'!AL25,'2023'!AQ25,'2023'!AV25,'2023'!BA25,'2023'!BF25),SUM('2023'!H25,'2023'!M25,'2023'!R25,W25,'2023'!AB25,'2023'!AG25,'2023'!AL25,'2023'!AQ25,'2023'!AV25,'2023'!BA25,'2023'!BF25,'2023'!BK25))))))))))))</f>
        <v>8162</v>
      </c>
      <c r="E25" s="35"/>
      <c r="F25" s="67">
        <v>649</v>
      </c>
      <c r="G25" s="67">
        <v>90.9</v>
      </c>
      <c r="H25" s="67">
        <v>1507</v>
      </c>
      <c r="I25" s="67">
        <v>26</v>
      </c>
      <c r="J25" s="67">
        <v>2.2999999999999998</v>
      </c>
      <c r="K25" s="67">
        <v>541</v>
      </c>
      <c r="L25" s="67">
        <v>104.9</v>
      </c>
      <c r="M25" s="67">
        <v>1347</v>
      </c>
      <c r="N25" s="67">
        <v>70.900000000000006</v>
      </c>
      <c r="O25" s="67">
        <v>2.5</v>
      </c>
      <c r="P25" s="67">
        <v>693</v>
      </c>
      <c r="Q25" s="67">
        <v>55.4</v>
      </c>
      <c r="R25" s="67">
        <v>1555</v>
      </c>
      <c r="S25" s="67">
        <v>38.6</v>
      </c>
      <c r="T25" s="67">
        <v>2.2000000000000002</v>
      </c>
      <c r="U25" s="67">
        <v>727</v>
      </c>
      <c r="V25" s="67">
        <v>17.399999999999999</v>
      </c>
      <c r="W25" s="67">
        <v>1598</v>
      </c>
      <c r="X25" s="67">
        <v>38.1</v>
      </c>
      <c r="Y25" s="67">
        <v>2.2000000000000002</v>
      </c>
      <c r="Z25" s="67">
        <v>893</v>
      </c>
      <c r="AA25" s="67">
        <v>34.9</v>
      </c>
      <c r="AB25" s="67">
        <v>2155</v>
      </c>
      <c r="AC25" s="67">
        <v>45.4</v>
      </c>
      <c r="AD25" s="67">
        <v>2.4</v>
      </c>
      <c r="AE25" s="67">
        <v>626</v>
      </c>
      <c r="AF25" s="67">
        <v>-9.1</v>
      </c>
      <c r="AG25" s="67">
        <v>1332</v>
      </c>
      <c r="AH25" s="67">
        <v>-0.5</v>
      </c>
      <c r="AI25" s="67">
        <v>2.1</v>
      </c>
      <c r="AJ25" s="67">
        <v>679</v>
      </c>
      <c r="AK25" s="67">
        <v>0.1</v>
      </c>
      <c r="AL25" s="67">
        <v>1299</v>
      </c>
      <c r="AM25" s="67">
        <v>-1.2</v>
      </c>
      <c r="AN25" s="67">
        <v>1.9</v>
      </c>
      <c r="AO25" s="67">
        <v>589</v>
      </c>
      <c r="AP25" s="67">
        <v>-16.899999999999999</v>
      </c>
      <c r="AQ25" s="67">
        <v>1351</v>
      </c>
      <c r="AR25" s="67">
        <v>-22.5</v>
      </c>
      <c r="AS25" s="67">
        <v>2.2999999999999998</v>
      </c>
      <c r="AT25" s="67">
        <v>744</v>
      </c>
      <c r="AU25" s="67">
        <v>-18.899999999999999</v>
      </c>
      <c r="AV25" s="67">
        <v>1597</v>
      </c>
      <c r="AW25" s="67">
        <v>-24.6</v>
      </c>
      <c r="AX25" s="67">
        <v>2.1</v>
      </c>
      <c r="AY25" s="67">
        <v>895</v>
      </c>
      <c r="AZ25" s="67">
        <v>20.9</v>
      </c>
      <c r="BA25" s="67">
        <v>2591</v>
      </c>
      <c r="BB25" s="67">
        <v>56.6</v>
      </c>
      <c r="BC25" s="67">
        <v>2.9</v>
      </c>
      <c r="BD25" s="67">
        <v>589</v>
      </c>
      <c r="BE25" s="67">
        <v>-22.3</v>
      </c>
      <c r="BF25" s="67">
        <v>1231</v>
      </c>
      <c r="BG25" s="67">
        <v>-24.7</v>
      </c>
      <c r="BH25" s="67">
        <v>2.1</v>
      </c>
      <c r="BI25" s="67">
        <v>433</v>
      </c>
      <c r="BJ25" s="67">
        <v>-25.7</v>
      </c>
      <c r="BK25" s="67">
        <v>1372</v>
      </c>
      <c r="BL25" s="67">
        <v>-0.1</v>
      </c>
      <c r="BM25" s="67">
        <v>3.2</v>
      </c>
    </row>
    <row r="26" spans="1:65" x14ac:dyDescent="0.3">
      <c r="A26" s="17" t="s">
        <v>41</v>
      </c>
      <c r="B26" s="69">
        <f>IF('2026'!K25="",'2023'!F26,IF('2026'!P25="",SUM('2023'!F26,'2023'!K26),IF('2026'!U25="",SUM('2023'!F26,'2023'!K26,'2023'!P26),IF('2026'!Z25="",SUM('2023'!F26,'2023'!K26,'2023'!P26,U26),IF('2026'!AE25="",SUM('2023'!F26,'2023'!K26,'2023'!P26,U26,'2023'!Z26),IF('2026'!AJ25="",SUM('2023'!F26,'2023'!K26,'2023'!P26,U26,'2023'!Z26,'2023'!AE26),IF('2026'!AO25="",SUM('2023'!F26,'2023'!K26,'2023'!P26,U26,'2023'!Z26,'2023'!AE26,'2023'!AJ26),IF('2026'!AT25="",SUM('2023'!F26,'2023'!K26,'2023'!P26,U26,'2023'!Z26,'2023'!AE26,'2023'!AJ26,'2023'!AO26),IF('2026'!AY25="",SUM('2023'!F26,'2023'!K26,'2023'!P26,U26,'2023'!Z26,'2023'!AE26,'2023'!AJ26,'2023'!AO26,'2023'!AT26),IF('2026'!BD25="",SUM('2023'!F26,'2023'!K26,'2023'!P26,U26,'2023'!Z26,'2023'!AE26,'2023'!AJ26,'2023'!AO26,'2023'!AT26,'2023'!AY26),IF('2026'!BI25="",SUM('2023'!F26,'2023'!K26,'2023'!P26,U26,'2023'!Z26,'2023'!AE26,'2023'!AJ26,'2023'!AO26,'2023'!AT26,'2023'!AY26,'2023'!BD26),SUM('2023'!F26,'2023'!K26,'2023'!P26,U26,'2023'!Z26,'2023'!AE26,'2023'!AJ26,'2023'!AO26,'2023'!AT26,'2023'!AY26,'2023'!BD26,'2023'!BI26))))))))))))</f>
        <v>7379</v>
      </c>
      <c r="C26" s="35"/>
      <c r="D26" s="69">
        <f>IF('2026'!M25="",'2023'!H26,IF('2026'!R25="",SUM('2023'!H26,'2023'!M26),IF('2026'!W25="",SUM('2023'!H26,'2023'!M26,'2023'!R26),IF('2026'!AB25="",SUM('2023'!H26,'2023'!M26,'2023'!R26,W26),IF('2026'!AG25="",SUM('2023'!H26,'2023'!M26,'2023'!R26,W26,'2023'!AB26),IF('2026'!AL25="",SUM('2023'!H26,'2023'!M26,'2023'!R26,W26,'2023'!AB26,'2023'!AG26),IF('2026'!AQ25="",SUM('2023'!H26,'2023'!M26,'2023'!R26,W26,'2023'!AB26,'2023'!AG26,'2023'!AL26),IF('2026'!AV25="",SUM('2023'!H26,'2023'!M26,'2023'!R26,W26,'2023'!AB26,'2023'!AG26,'2023'!AL26,'2023'!AQ26),IF('2026'!BA25="",SUM('2023'!H26,'2023'!M26,'2023'!R26,W26,'2023'!AB26,'2023'!AG26,'2023'!AL26,'2023'!AQ26,'2023'!AV26),IF('2026'!BF25="",SUM('2023'!H26,'2023'!M26,'2023'!R26,W26,'2023'!AB26,'2023'!AG26,'2023'!AL26,'2023'!AQ26,'2023'!AV26,'2023'!BA26),IF('2026'!BK25="",SUM('2023'!H26,'2023'!M26,'2023'!R26,W26,'2023'!AB26,'2023'!AG26,'2023'!AL26,'2023'!AQ26,'2023'!AV26,'2023'!BA26,'2023'!BF26),SUM('2023'!H26,'2023'!M26,'2023'!R26,W26,'2023'!AB26,'2023'!AG26,'2023'!AL26,'2023'!AQ26,'2023'!AV26,'2023'!BA26,'2023'!BF26,'2023'!BK26))))))))))))</f>
        <v>26903</v>
      </c>
      <c r="E26" s="35"/>
      <c r="F26" s="67">
        <v>1480</v>
      </c>
      <c r="G26" s="67">
        <v>69.900000000000006</v>
      </c>
      <c r="H26" s="67">
        <v>4358</v>
      </c>
      <c r="I26" s="67">
        <v>40.200000000000003</v>
      </c>
      <c r="J26" s="67">
        <v>2.9</v>
      </c>
      <c r="K26" s="67">
        <v>1493</v>
      </c>
      <c r="L26" s="67">
        <v>53.3</v>
      </c>
      <c r="M26" s="67">
        <v>4676</v>
      </c>
      <c r="N26" s="67">
        <v>75.7</v>
      </c>
      <c r="O26" s="67">
        <v>3.1</v>
      </c>
      <c r="P26" s="67">
        <v>1404</v>
      </c>
      <c r="Q26" s="67">
        <v>25.9</v>
      </c>
      <c r="R26" s="67">
        <v>5561</v>
      </c>
      <c r="S26" s="67">
        <v>48.2</v>
      </c>
      <c r="T26" s="67">
        <v>4</v>
      </c>
      <c r="U26" s="67">
        <v>1242</v>
      </c>
      <c r="V26" s="67">
        <v>-10</v>
      </c>
      <c r="W26" s="67">
        <v>4545</v>
      </c>
      <c r="X26" s="67">
        <v>17.5</v>
      </c>
      <c r="Y26" s="67">
        <v>3.7</v>
      </c>
      <c r="Z26" s="67">
        <v>1760</v>
      </c>
      <c r="AA26" s="67">
        <v>23.3</v>
      </c>
      <c r="AB26" s="67">
        <v>7763</v>
      </c>
      <c r="AC26" s="67">
        <v>97.9</v>
      </c>
      <c r="AD26" s="67">
        <v>4.4000000000000004</v>
      </c>
      <c r="AE26" s="67">
        <v>1346</v>
      </c>
      <c r="AF26" s="67">
        <v>-10.4</v>
      </c>
      <c r="AG26" s="67">
        <v>6689</v>
      </c>
      <c r="AH26" s="67">
        <v>36.299999999999997</v>
      </c>
      <c r="AI26" s="67">
        <v>5</v>
      </c>
      <c r="AJ26" s="67">
        <v>1216</v>
      </c>
      <c r="AK26" s="67">
        <v>-18.8</v>
      </c>
      <c r="AL26" s="67">
        <v>5231</v>
      </c>
      <c r="AM26" s="67">
        <v>19.399999999999999</v>
      </c>
      <c r="AN26" s="67">
        <v>4.3</v>
      </c>
      <c r="AO26" s="67">
        <v>1191</v>
      </c>
      <c r="AP26" s="67">
        <v>-33.299999999999997</v>
      </c>
      <c r="AQ26" s="67">
        <v>4875</v>
      </c>
      <c r="AR26" s="67">
        <v>4.5999999999999996</v>
      </c>
      <c r="AS26" s="67">
        <v>4.0999999999999996</v>
      </c>
      <c r="AT26" s="67">
        <v>1548</v>
      </c>
      <c r="AU26" s="67">
        <v>-46.9</v>
      </c>
      <c r="AV26" s="67">
        <v>5917</v>
      </c>
      <c r="AW26" s="67">
        <v>-46.6</v>
      </c>
      <c r="AX26" s="67">
        <v>3.8</v>
      </c>
      <c r="AY26" s="67">
        <v>1809</v>
      </c>
      <c r="AZ26" s="67">
        <v>23.6</v>
      </c>
      <c r="BA26" s="67">
        <v>6314</v>
      </c>
      <c r="BB26" s="67">
        <v>30.1</v>
      </c>
      <c r="BC26" s="67">
        <v>3.5</v>
      </c>
      <c r="BD26" s="67">
        <v>1238</v>
      </c>
      <c r="BE26" s="67">
        <v>-9.9</v>
      </c>
      <c r="BF26" s="67">
        <v>5360</v>
      </c>
      <c r="BG26" s="67">
        <v>30.9</v>
      </c>
      <c r="BH26" s="67">
        <v>4.3</v>
      </c>
      <c r="BI26" s="67">
        <v>938</v>
      </c>
      <c r="BJ26" s="67">
        <v>4</v>
      </c>
      <c r="BK26" s="67">
        <v>3427</v>
      </c>
      <c r="BL26" s="67">
        <v>13.9</v>
      </c>
      <c r="BM26" s="67">
        <v>3.7</v>
      </c>
    </row>
    <row r="27" spans="1:65" x14ac:dyDescent="0.3">
      <c r="A27" s="17" t="s">
        <v>42</v>
      </c>
      <c r="B27" s="69">
        <f>IF('2026'!K26="",'2023'!F27,IF('2026'!P26="",SUM('2023'!F27,'2023'!K27),IF('2026'!U26="",SUM('2023'!F27,'2023'!K27,'2023'!P27),IF('2026'!Z26="",SUM('2023'!F27,'2023'!K27,'2023'!P27,U27),IF('2026'!AE26="",SUM('2023'!F27,'2023'!K27,'2023'!P27,U27,'2023'!Z27),IF('2026'!AJ26="",SUM('2023'!F27,'2023'!K27,'2023'!P27,U27,'2023'!Z27,'2023'!AE27),IF('2026'!AO26="",SUM('2023'!F27,'2023'!K27,'2023'!P27,U27,'2023'!Z27,'2023'!AE27,'2023'!AJ27),IF('2026'!AT26="",SUM('2023'!F27,'2023'!K27,'2023'!P27,U27,'2023'!Z27,'2023'!AE27,'2023'!AJ27,'2023'!AO27),IF('2026'!AY26="",SUM('2023'!F27,'2023'!K27,'2023'!P27,U27,'2023'!Z27,'2023'!AE27,'2023'!AJ27,'2023'!AO27,'2023'!AT27),IF('2026'!BD26="",SUM('2023'!F27,'2023'!K27,'2023'!P27,U27,'2023'!Z27,'2023'!AE27,'2023'!AJ27,'2023'!AO27,'2023'!AT27,'2023'!AY27),IF('2026'!BI26="",SUM('2023'!F27,'2023'!K27,'2023'!P27,U27,'2023'!Z27,'2023'!AE27,'2023'!AJ27,'2023'!AO27,'2023'!AT27,'2023'!AY27,'2023'!BD27),SUM('2023'!F27,'2023'!K27,'2023'!P27,U27,'2023'!Z27,'2023'!AE27,'2023'!AJ27,'2023'!AO27,'2023'!AT27,'2023'!AY27,'2023'!BD27,'2023'!BI27))))))))))))</f>
        <v>22367</v>
      </c>
      <c r="C27" s="35"/>
      <c r="D27" s="69">
        <f>IF('2026'!M26="",'2023'!H27,IF('2026'!R26="",SUM('2023'!H27,'2023'!M27),IF('2026'!W26="",SUM('2023'!H27,'2023'!M27,'2023'!R27),IF('2026'!AB26="",SUM('2023'!H27,'2023'!M27,'2023'!R27,W27),IF('2026'!AG26="",SUM('2023'!H27,'2023'!M27,'2023'!R27,W27,'2023'!AB27),IF('2026'!AL26="",SUM('2023'!H27,'2023'!M27,'2023'!R27,W27,'2023'!AB27,'2023'!AG27),IF('2026'!AQ26="",SUM('2023'!H27,'2023'!M27,'2023'!R27,W27,'2023'!AB27,'2023'!AG27,'2023'!AL27),IF('2026'!AV26="",SUM('2023'!H27,'2023'!M27,'2023'!R27,W27,'2023'!AB27,'2023'!AG27,'2023'!AL27,'2023'!AQ27),IF('2026'!BA26="",SUM('2023'!H27,'2023'!M27,'2023'!R27,W27,'2023'!AB27,'2023'!AG27,'2023'!AL27,'2023'!AQ27,'2023'!AV27),IF('2026'!BF26="",SUM('2023'!H27,'2023'!M27,'2023'!R27,W27,'2023'!AB27,'2023'!AG27,'2023'!AL27,'2023'!AQ27,'2023'!AV27,'2023'!BA27),IF('2026'!BK26="",SUM('2023'!H27,'2023'!M27,'2023'!R27,W27,'2023'!AB27,'2023'!AG27,'2023'!AL27,'2023'!AQ27,'2023'!AV27,'2023'!BA27,'2023'!BF27),SUM('2023'!H27,'2023'!M27,'2023'!R27,W27,'2023'!AB27,'2023'!AG27,'2023'!AL27,'2023'!AQ27,'2023'!AV27,'2023'!BA27,'2023'!BF27,'2023'!BK27))))))))))))</f>
        <v>35183</v>
      </c>
      <c r="E27" s="35"/>
      <c r="F27" s="67">
        <v>3560</v>
      </c>
      <c r="G27" s="67">
        <v>208</v>
      </c>
      <c r="H27" s="67">
        <v>5611</v>
      </c>
      <c r="I27" s="67">
        <v>163.4</v>
      </c>
      <c r="J27" s="67">
        <v>1.6</v>
      </c>
      <c r="K27" s="67">
        <v>3668</v>
      </c>
      <c r="L27" s="67">
        <v>83.4</v>
      </c>
      <c r="M27" s="67">
        <v>5941</v>
      </c>
      <c r="N27" s="67">
        <v>58.6</v>
      </c>
      <c r="O27" s="67">
        <v>1.6</v>
      </c>
      <c r="P27" s="67">
        <v>3885</v>
      </c>
      <c r="Q27" s="67">
        <v>58.8</v>
      </c>
      <c r="R27" s="67">
        <v>5929</v>
      </c>
      <c r="S27" s="67">
        <v>39.200000000000003</v>
      </c>
      <c r="T27" s="67">
        <v>1.5</v>
      </c>
      <c r="U27" s="67">
        <v>5600</v>
      </c>
      <c r="V27" s="67">
        <v>25.3</v>
      </c>
      <c r="W27" s="67">
        <v>8896</v>
      </c>
      <c r="X27" s="67">
        <v>22.9</v>
      </c>
      <c r="Y27" s="67">
        <v>1.6</v>
      </c>
      <c r="Z27" s="67">
        <v>5654</v>
      </c>
      <c r="AA27" s="67">
        <v>4.9000000000000004</v>
      </c>
      <c r="AB27" s="67">
        <v>8806</v>
      </c>
      <c r="AC27" s="67">
        <v>2.5</v>
      </c>
      <c r="AD27" s="67">
        <v>1.6</v>
      </c>
      <c r="AE27" s="67">
        <v>5587</v>
      </c>
      <c r="AF27" s="67">
        <v>26.1</v>
      </c>
      <c r="AG27" s="67">
        <v>9251</v>
      </c>
      <c r="AH27" s="67">
        <v>32.299999999999997</v>
      </c>
      <c r="AI27" s="67">
        <v>1.7</v>
      </c>
      <c r="AJ27" s="67">
        <v>4609</v>
      </c>
      <c r="AK27" s="67">
        <v>9.9</v>
      </c>
      <c r="AL27" s="67">
        <v>7447</v>
      </c>
      <c r="AM27" s="67">
        <v>13.8</v>
      </c>
      <c r="AN27" s="67">
        <v>1.6</v>
      </c>
      <c r="AO27" s="67">
        <v>5468</v>
      </c>
      <c r="AP27" s="67">
        <v>1.9</v>
      </c>
      <c r="AQ27" s="67">
        <v>8904</v>
      </c>
      <c r="AR27" s="67">
        <v>4.4000000000000004</v>
      </c>
      <c r="AS27" s="67">
        <v>1.6</v>
      </c>
      <c r="AT27" s="67">
        <v>4821</v>
      </c>
      <c r="AU27" s="67">
        <v>11.3</v>
      </c>
      <c r="AV27" s="67">
        <v>7261</v>
      </c>
      <c r="AW27" s="67">
        <v>9.5</v>
      </c>
      <c r="AX27" s="67">
        <v>1.5</v>
      </c>
      <c r="AY27" s="67">
        <v>4158</v>
      </c>
      <c r="AZ27" s="67">
        <v>-11.6</v>
      </c>
      <c r="BA27" s="67">
        <v>6451</v>
      </c>
      <c r="BB27" s="67">
        <v>-15.1</v>
      </c>
      <c r="BC27" s="67">
        <v>1.6</v>
      </c>
      <c r="BD27" s="67">
        <v>6146</v>
      </c>
      <c r="BE27" s="67">
        <v>15.7</v>
      </c>
      <c r="BF27" s="67">
        <v>10195</v>
      </c>
      <c r="BG27" s="67">
        <v>19.899999999999999</v>
      </c>
      <c r="BH27" s="67">
        <v>1.7</v>
      </c>
      <c r="BI27" s="67">
        <v>6189</v>
      </c>
      <c r="BJ27" s="67">
        <v>9.6999999999999993</v>
      </c>
      <c r="BK27" s="67">
        <v>9579</v>
      </c>
      <c r="BL27" s="67">
        <v>8.6</v>
      </c>
      <c r="BM27" s="67">
        <v>1.5</v>
      </c>
    </row>
    <row r="28" spans="1:65" x14ac:dyDescent="0.3">
      <c r="A28" s="17" t="s">
        <v>43</v>
      </c>
      <c r="B28" s="69">
        <f>IF('2026'!K27="",'2023'!F28,IF('2026'!P27="",SUM('2023'!F28,'2023'!K28),IF('2026'!U27="",SUM('2023'!F28,'2023'!K28,'2023'!P28),IF('2026'!Z27="",SUM('2023'!F28,'2023'!K28,'2023'!P28,U28),IF('2026'!AE27="",SUM('2023'!F28,'2023'!K28,'2023'!P28,U28,'2023'!Z28),IF('2026'!AJ27="",SUM('2023'!F28,'2023'!K28,'2023'!P28,U28,'2023'!Z28,'2023'!AE28),IF('2026'!AO27="",SUM('2023'!F28,'2023'!K28,'2023'!P28,U28,'2023'!Z28,'2023'!AE28,'2023'!AJ28),IF('2026'!AT27="",SUM('2023'!F28,'2023'!K28,'2023'!P28,U28,'2023'!Z28,'2023'!AE28,'2023'!AJ28,'2023'!AO28),IF('2026'!AY27="",SUM('2023'!F28,'2023'!K28,'2023'!P28,U28,'2023'!Z28,'2023'!AE28,'2023'!AJ28,'2023'!AO28,'2023'!AT28),IF('2026'!BD27="",SUM('2023'!F28,'2023'!K28,'2023'!P28,U28,'2023'!Z28,'2023'!AE28,'2023'!AJ28,'2023'!AO28,'2023'!AT28,'2023'!AY28),IF('2026'!BI27="",SUM('2023'!F28,'2023'!K28,'2023'!P28,U28,'2023'!Z28,'2023'!AE28,'2023'!AJ28,'2023'!AO28,'2023'!AT28,'2023'!AY28,'2023'!BD28),SUM('2023'!F28,'2023'!K28,'2023'!P28,U28,'2023'!Z28,'2023'!AE28,'2023'!AJ28,'2023'!AO28,'2023'!AT28,'2023'!AY28,'2023'!BD28,'2023'!BI28))))))))))))</f>
        <v>1588</v>
      </c>
      <c r="C28" s="35"/>
      <c r="D28" s="69">
        <f>IF('2026'!M27="",'2023'!H28,IF('2026'!R27="",SUM('2023'!H28,'2023'!M28),IF('2026'!W27="",SUM('2023'!H28,'2023'!M28,'2023'!R28),IF('2026'!AB27="",SUM('2023'!H28,'2023'!M28,'2023'!R28,W28),IF('2026'!AG27="",SUM('2023'!H28,'2023'!M28,'2023'!R28,W28,'2023'!AB28),IF('2026'!AL27="",SUM('2023'!H28,'2023'!M28,'2023'!R28,W28,'2023'!AB28,'2023'!AG28),IF('2026'!AQ27="",SUM('2023'!H28,'2023'!M28,'2023'!R28,W28,'2023'!AB28,'2023'!AG28,'2023'!AL28),IF('2026'!AV27="",SUM('2023'!H28,'2023'!M28,'2023'!R28,W28,'2023'!AB28,'2023'!AG28,'2023'!AL28,'2023'!AQ28),IF('2026'!BA27="",SUM('2023'!H28,'2023'!M28,'2023'!R28,W28,'2023'!AB28,'2023'!AG28,'2023'!AL28,'2023'!AQ28,'2023'!AV28),IF('2026'!BF27="",SUM('2023'!H28,'2023'!M28,'2023'!R28,W28,'2023'!AB28,'2023'!AG28,'2023'!AL28,'2023'!AQ28,'2023'!AV28,'2023'!BA28),IF('2026'!BK27="",SUM('2023'!H28,'2023'!M28,'2023'!R28,W28,'2023'!AB28,'2023'!AG28,'2023'!AL28,'2023'!AQ28,'2023'!AV28,'2023'!BA28,'2023'!BF28),SUM('2023'!H28,'2023'!M28,'2023'!R28,W28,'2023'!AB28,'2023'!AG28,'2023'!AL28,'2023'!AQ28,'2023'!AV28,'2023'!BA28,'2023'!BF28,'2023'!BK28))))))))))))</f>
        <v>4984</v>
      </c>
      <c r="E28" s="35"/>
      <c r="F28" s="67">
        <v>335</v>
      </c>
      <c r="G28" s="67">
        <v>371.8</v>
      </c>
      <c r="H28" s="67">
        <v>924</v>
      </c>
      <c r="I28" s="67">
        <v>564.70000000000005</v>
      </c>
      <c r="J28" s="67">
        <v>2.8</v>
      </c>
      <c r="K28" s="67">
        <v>243</v>
      </c>
      <c r="L28" s="67">
        <v>219.7</v>
      </c>
      <c r="M28" s="67">
        <v>513</v>
      </c>
      <c r="N28" s="67">
        <v>132.1</v>
      </c>
      <c r="O28" s="67">
        <v>2.1</v>
      </c>
      <c r="P28" s="67">
        <v>357</v>
      </c>
      <c r="Q28" s="67">
        <v>264.3</v>
      </c>
      <c r="R28" s="67">
        <v>665</v>
      </c>
      <c r="S28" s="67">
        <v>154.80000000000001</v>
      </c>
      <c r="T28" s="67">
        <v>1.9</v>
      </c>
      <c r="U28" s="67">
        <v>360</v>
      </c>
      <c r="V28" s="67">
        <v>195.1</v>
      </c>
      <c r="W28" s="67">
        <v>2311</v>
      </c>
      <c r="X28" s="67">
        <v>746.5</v>
      </c>
      <c r="Y28" s="67">
        <v>6.4</v>
      </c>
      <c r="Z28" s="67">
        <v>293</v>
      </c>
      <c r="AA28" s="67">
        <v>32.6</v>
      </c>
      <c r="AB28" s="67">
        <v>571</v>
      </c>
      <c r="AC28" s="67">
        <v>13.3</v>
      </c>
      <c r="AD28" s="67">
        <v>1.9</v>
      </c>
      <c r="AE28" s="67">
        <v>292</v>
      </c>
      <c r="AF28" s="67">
        <v>51.3</v>
      </c>
      <c r="AG28" s="67">
        <v>549</v>
      </c>
      <c r="AH28" s="67">
        <v>1.7</v>
      </c>
      <c r="AI28" s="67">
        <v>1.9</v>
      </c>
      <c r="AJ28" s="67">
        <v>157</v>
      </c>
      <c r="AK28" s="67">
        <v>-30.2</v>
      </c>
      <c r="AL28" s="67">
        <v>340</v>
      </c>
      <c r="AM28" s="67">
        <v>-37.299999999999997</v>
      </c>
      <c r="AN28" s="67">
        <v>2.2000000000000002</v>
      </c>
      <c r="AO28" s="67">
        <v>307</v>
      </c>
      <c r="AP28" s="67">
        <v>65.900000000000006</v>
      </c>
      <c r="AQ28" s="67">
        <v>680</v>
      </c>
      <c r="AR28" s="67">
        <v>46.9</v>
      </c>
      <c r="AS28" s="67">
        <v>2.2000000000000002</v>
      </c>
      <c r="AT28" s="67">
        <v>220</v>
      </c>
      <c r="AU28" s="67">
        <v>-22.8</v>
      </c>
      <c r="AV28" s="67">
        <v>492</v>
      </c>
      <c r="AW28" s="67">
        <v>-22.2</v>
      </c>
      <c r="AX28" s="67">
        <v>2.2000000000000002</v>
      </c>
      <c r="AY28" s="67">
        <v>291</v>
      </c>
      <c r="AZ28" s="67">
        <v>-10.7</v>
      </c>
      <c r="BA28" s="67">
        <v>742</v>
      </c>
      <c r="BB28" s="67">
        <v>-63.2</v>
      </c>
      <c r="BC28" s="67">
        <v>2.5</v>
      </c>
      <c r="BD28" s="67">
        <v>375</v>
      </c>
      <c r="BE28" s="67">
        <v>22.1</v>
      </c>
      <c r="BF28" s="67">
        <v>700</v>
      </c>
      <c r="BG28" s="67">
        <v>11.6</v>
      </c>
      <c r="BH28" s="67">
        <v>1.9</v>
      </c>
      <c r="BI28" s="67">
        <v>606</v>
      </c>
      <c r="BJ28" s="67">
        <v>21.7</v>
      </c>
      <c r="BK28" s="67">
        <v>1555</v>
      </c>
      <c r="BL28" s="67">
        <v>20.2</v>
      </c>
      <c r="BM28" s="67">
        <v>2.6</v>
      </c>
    </row>
    <row r="29" spans="1:65" x14ac:dyDescent="0.3">
      <c r="A29" s="17" t="s">
        <v>44</v>
      </c>
      <c r="B29" s="69">
        <f>IF('2026'!K28="",'2023'!F29,IF('2026'!P28="",SUM('2023'!F29,'2023'!K29),IF('2026'!U28="",SUM('2023'!F29,'2023'!K29,'2023'!P29),IF('2026'!Z28="",SUM('2023'!F29,'2023'!K29,'2023'!P29,U29),IF('2026'!AE28="",SUM('2023'!F29,'2023'!K29,'2023'!P29,U29,'2023'!Z29),IF('2026'!AJ28="",SUM('2023'!F29,'2023'!K29,'2023'!P29,U29,'2023'!Z29,'2023'!AE29),IF('2026'!AO28="",SUM('2023'!F29,'2023'!K29,'2023'!P29,U29,'2023'!Z29,'2023'!AE29,'2023'!AJ29),IF('2026'!AT28="",SUM('2023'!F29,'2023'!K29,'2023'!P29,U29,'2023'!Z29,'2023'!AE29,'2023'!AJ29,'2023'!AO29),IF('2026'!AY28="",SUM('2023'!F29,'2023'!K29,'2023'!P29,U29,'2023'!Z29,'2023'!AE29,'2023'!AJ29,'2023'!AO29,'2023'!AT29),IF('2026'!BD28="",SUM('2023'!F29,'2023'!K29,'2023'!P29,U29,'2023'!Z29,'2023'!AE29,'2023'!AJ29,'2023'!AO29,'2023'!AT29,'2023'!AY29),IF('2026'!BI28="",SUM('2023'!F29,'2023'!K29,'2023'!P29,U29,'2023'!Z29,'2023'!AE29,'2023'!AJ29,'2023'!AO29,'2023'!AT29,'2023'!AY29,'2023'!BD29),SUM('2023'!F29,'2023'!K29,'2023'!P29,U29,'2023'!Z29,'2023'!AE29,'2023'!AJ29,'2023'!AO29,'2023'!AT29,'2023'!AY29,'2023'!BD29,'2023'!BI29))))))))))))</f>
        <v>414125</v>
      </c>
      <c r="C29" s="35"/>
      <c r="D29" s="69">
        <f>IF('2026'!M28="",'2023'!H29,IF('2026'!R28="",SUM('2023'!H29,'2023'!M29),IF('2026'!W28="",SUM('2023'!H29,'2023'!M29,'2023'!R29),IF('2026'!AB28="",SUM('2023'!H29,'2023'!M29,'2023'!R29,W29),IF('2026'!AG28="",SUM('2023'!H29,'2023'!M29,'2023'!R29,W29,'2023'!AB29),IF('2026'!AL28="",SUM('2023'!H29,'2023'!M29,'2023'!R29,W29,'2023'!AB29,'2023'!AG29),IF('2026'!AQ28="",SUM('2023'!H29,'2023'!M29,'2023'!R29,W29,'2023'!AB29,'2023'!AG29,'2023'!AL29),IF('2026'!AV28="",SUM('2023'!H29,'2023'!M29,'2023'!R29,W29,'2023'!AB29,'2023'!AG29,'2023'!AL29,'2023'!AQ29),IF('2026'!BA28="",SUM('2023'!H29,'2023'!M29,'2023'!R29,W29,'2023'!AB29,'2023'!AG29,'2023'!AL29,'2023'!AQ29,'2023'!AV29),IF('2026'!BF28="",SUM('2023'!H29,'2023'!M29,'2023'!R29,W29,'2023'!AB29,'2023'!AG29,'2023'!AL29,'2023'!AQ29,'2023'!AV29,'2023'!BA29),IF('2026'!BK28="",SUM('2023'!H29,'2023'!M29,'2023'!R29,W29,'2023'!AB29,'2023'!AG29,'2023'!AL29,'2023'!AQ29,'2023'!AV29,'2023'!BA29,'2023'!BF29),SUM('2023'!H29,'2023'!M29,'2023'!R29,W29,'2023'!AB29,'2023'!AG29,'2023'!AL29,'2023'!AQ29,'2023'!AV29,'2023'!BA29,'2023'!BF29,'2023'!BK29))))))))))))</f>
        <v>909482</v>
      </c>
      <c r="E29" s="35"/>
      <c r="F29" s="67">
        <v>72316</v>
      </c>
      <c r="G29" s="67">
        <v>33.6</v>
      </c>
      <c r="H29" s="67">
        <v>162844</v>
      </c>
      <c r="I29" s="67">
        <v>43.7</v>
      </c>
      <c r="J29" s="67">
        <v>2.2999999999999998</v>
      </c>
      <c r="K29" s="67">
        <v>75288</v>
      </c>
      <c r="L29" s="67">
        <v>62.9</v>
      </c>
      <c r="M29" s="67">
        <v>179719</v>
      </c>
      <c r="N29" s="67">
        <v>69.3</v>
      </c>
      <c r="O29" s="67">
        <v>2.4</v>
      </c>
      <c r="P29" s="67">
        <v>68317</v>
      </c>
      <c r="Q29" s="67">
        <v>45.2</v>
      </c>
      <c r="R29" s="67">
        <v>145696</v>
      </c>
      <c r="S29" s="67">
        <v>38</v>
      </c>
      <c r="T29" s="67">
        <v>2.1</v>
      </c>
      <c r="U29" s="67">
        <v>92966</v>
      </c>
      <c r="V29" s="67">
        <v>28</v>
      </c>
      <c r="W29" s="67">
        <v>195390</v>
      </c>
      <c r="X29" s="67">
        <v>25.5</v>
      </c>
      <c r="Y29" s="67">
        <v>2.1</v>
      </c>
      <c r="Z29" s="67">
        <v>105238</v>
      </c>
      <c r="AA29" s="67">
        <v>11.7</v>
      </c>
      <c r="AB29" s="67">
        <v>225833</v>
      </c>
      <c r="AC29" s="67">
        <v>9</v>
      </c>
      <c r="AD29" s="67">
        <v>2.1</v>
      </c>
      <c r="AE29" s="67">
        <v>90409</v>
      </c>
      <c r="AF29" s="67">
        <v>6.3</v>
      </c>
      <c r="AG29" s="67">
        <v>193152</v>
      </c>
      <c r="AH29" s="67">
        <v>7.8</v>
      </c>
      <c r="AI29" s="67">
        <v>2.1</v>
      </c>
      <c r="AJ29" s="67">
        <v>112236</v>
      </c>
      <c r="AK29" s="67">
        <v>-0.4</v>
      </c>
      <c r="AL29" s="67">
        <v>269146</v>
      </c>
      <c r="AM29" s="67">
        <v>1.9</v>
      </c>
      <c r="AN29" s="67">
        <v>2.4</v>
      </c>
      <c r="AO29" s="67">
        <v>139002</v>
      </c>
      <c r="AP29" s="67">
        <v>1.7</v>
      </c>
      <c r="AQ29" s="67">
        <v>356433</v>
      </c>
      <c r="AR29" s="67">
        <v>5.2</v>
      </c>
      <c r="AS29" s="67">
        <v>2.6</v>
      </c>
      <c r="AT29" s="67">
        <v>90596</v>
      </c>
      <c r="AU29" s="67">
        <v>9.4</v>
      </c>
      <c r="AV29" s="67">
        <v>200370</v>
      </c>
      <c r="AW29" s="67">
        <v>8.1999999999999993</v>
      </c>
      <c r="AX29" s="67">
        <v>2.2000000000000002</v>
      </c>
      <c r="AY29" s="67">
        <v>91366</v>
      </c>
      <c r="AZ29" s="67">
        <v>4.9000000000000004</v>
      </c>
      <c r="BA29" s="67">
        <v>195010</v>
      </c>
      <c r="BB29" s="67">
        <v>5.3</v>
      </c>
      <c r="BC29" s="67">
        <v>2.1</v>
      </c>
      <c r="BD29" s="67">
        <v>78455</v>
      </c>
      <c r="BE29" s="67">
        <v>-1.3</v>
      </c>
      <c r="BF29" s="67">
        <v>143654</v>
      </c>
      <c r="BG29" s="67">
        <v>-0.8</v>
      </c>
      <c r="BH29" s="67">
        <v>1.8</v>
      </c>
      <c r="BI29" s="67">
        <v>196196</v>
      </c>
      <c r="BJ29" s="67">
        <v>15.3</v>
      </c>
      <c r="BK29" s="67">
        <v>344302</v>
      </c>
      <c r="BL29" s="67">
        <v>14.9</v>
      </c>
      <c r="BM29" s="67">
        <v>1.8</v>
      </c>
    </row>
    <row r="30" spans="1:65" x14ac:dyDescent="0.3">
      <c r="A30" s="17" t="s">
        <v>45</v>
      </c>
      <c r="B30" s="69">
        <f>IF('2026'!K29="",'2023'!F30,IF('2026'!P29="",SUM('2023'!F30,'2023'!K30),IF('2026'!U29="",SUM('2023'!F30,'2023'!K30,'2023'!P30),IF('2026'!Z29="",SUM('2023'!F30,'2023'!K30,'2023'!P30,U30),IF('2026'!AE29="",SUM('2023'!F30,'2023'!K30,'2023'!P30,U30,'2023'!Z30),IF('2026'!AJ29="",SUM('2023'!F30,'2023'!K30,'2023'!P30,U30,'2023'!Z30,'2023'!AE30),IF('2026'!AO29="",SUM('2023'!F30,'2023'!K30,'2023'!P30,U30,'2023'!Z30,'2023'!AE30,'2023'!AJ30),IF('2026'!AT29="",SUM('2023'!F30,'2023'!K30,'2023'!P30,U30,'2023'!Z30,'2023'!AE30,'2023'!AJ30,'2023'!AO30),IF('2026'!AY29="",SUM('2023'!F30,'2023'!K30,'2023'!P30,U30,'2023'!Z30,'2023'!AE30,'2023'!AJ30,'2023'!AO30,'2023'!AT30),IF('2026'!BD29="",SUM('2023'!F30,'2023'!K30,'2023'!P30,U30,'2023'!Z30,'2023'!AE30,'2023'!AJ30,'2023'!AO30,'2023'!AT30,'2023'!AY30),IF('2026'!BI29="",SUM('2023'!F30,'2023'!K30,'2023'!P30,U30,'2023'!Z30,'2023'!AE30,'2023'!AJ30,'2023'!AO30,'2023'!AT30,'2023'!AY30,'2023'!BD30),SUM('2023'!F30,'2023'!K30,'2023'!P30,U30,'2023'!Z30,'2023'!AE30,'2023'!AJ30,'2023'!AO30,'2023'!AT30,'2023'!AY30,'2023'!BD30,'2023'!BI30))))))))))))</f>
        <v>10562</v>
      </c>
      <c r="C30" s="35"/>
      <c r="D30" s="69">
        <f>IF('2026'!M29="",'2023'!H30,IF('2026'!R29="",SUM('2023'!H30,'2023'!M30),IF('2026'!W29="",SUM('2023'!H30,'2023'!M30,'2023'!R30),IF('2026'!AB29="",SUM('2023'!H30,'2023'!M30,'2023'!R30,W30),IF('2026'!AG29="",SUM('2023'!H30,'2023'!M30,'2023'!R30,W30,'2023'!AB30),IF('2026'!AL29="",SUM('2023'!H30,'2023'!M30,'2023'!R30,W30,'2023'!AB30,'2023'!AG30),IF('2026'!AQ29="",SUM('2023'!H30,'2023'!M30,'2023'!R30,W30,'2023'!AB30,'2023'!AG30,'2023'!AL30),IF('2026'!AV29="",SUM('2023'!H30,'2023'!M30,'2023'!R30,W30,'2023'!AB30,'2023'!AG30,'2023'!AL30,'2023'!AQ30),IF('2026'!BA29="",SUM('2023'!H30,'2023'!M30,'2023'!R30,W30,'2023'!AB30,'2023'!AG30,'2023'!AL30,'2023'!AQ30,'2023'!AV30),IF('2026'!BF29="",SUM('2023'!H30,'2023'!M30,'2023'!R30,W30,'2023'!AB30,'2023'!AG30,'2023'!AL30,'2023'!AQ30,'2023'!AV30,'2023'!BA30),IF('2026'!BK29="",SUM('2023'!H30,'2023'!M30,'2023'!R30,W30,'2023'!AB30,'2023'!AG30,'2023'!AL30,'2023'!AQ30,'2023'!AV30,'2023'!BA30,'2023'!BF30),SUM('2023'!H30,'2023'!M30,'2023'!R30,W30,'2023'!AB30,'2023'!AG30,'2023'!AL30,'2023'!AQ30,'2023'!AV30,'2023'!BA30,'2023'!BF30,'2023'!BK30))))))))))))</f>
        <v>19363</v>
      </c>
      <c r="E30" s="35"/>
      <c r="F30" s="67">
        <v>1720</v>
      </c>
      <c r="G30" s="67">
        <v>312.5</v>
      </c>
      <c r="H30" s="67">
        <v>3289</v>
      </c>
      <c r="I30" s="67">
        <v>360.6</v>
      </c>
      <c r="J30" s="67">
        <v>1.9</v>
      </c>
      <c r="K30" s="67">
        <v>1633</v>
      </c>
      <c r="L30" s="67">
        <v>262.10000000000002</v>
      </c>
      <c r="M30" s="67">
        <v>2979</v>
      </c>
      <c r="N30" s="67">
        <v>256.3</v>
      </c>
      <c r="O30" s="67">
        <v>1.8</v>
      </c>
      <c r="P30" s="67">
        <v>2002</v>
      </c>
      <c r="Q30" s="67">
        <v>86.4</v>
      </c>
      <c r="R30" s="67">
        <v>3947</v>
      </c>
      <c r="S30" s="67">
        <v>95.8</v>
      </c>
      <c r="T30" s="67">
        <v>2</v>
      </c>
      <c r="U30" s="67">
        <v>2388</v>
      </c>
      <c r="V30" s="67">
        <v>25.1</v>
      </c>
      <c r="W30" s="67">
        <v>4420</v>
      </c>
      <c r="X30" s="67">
        <v>30.5</v>
      </c>
      <c r="Y30" s="67">
        <v>1.9</v>
      </c>
      <c r="Z30" s="67">
        <v>2819</v>
      </c>
      <c r="AA30" s="67">
        <v>34.6</v>
      </c>
      <c r="AB30" s="67">
        <v>4728</v>
      </c>
      <c r="AC30" s="67">
        <v>19.899999999999999</v>
      </c>
      <c r="AD30" s="67">
        <v>1.7</v>
      </c>
      <c r="AE30" s="67">
        <v>3606</v>
      </c>
      <c r="AF30" s="67">
        <v>24.2</v>
      </c>
      <c r="AG30" s="67">
        <v>7007</v>
      </c>
      <c r="AH30" s="67">
        <v>26.4</v>
      </c>
      <c r="AI30" s="67">
        <v>1.9</v>
      </c>
      <c r="AJ30" s="67">
        <v>5199</v>
      </c>
      <c r="AK30" s="67">
        <v>10.199999999999999</v>
      </c>
      <c r="AL30" s="67">
        <v>8859</v>
      </c>
      <c r="AM30" s="67">
        <v>15.2</v>
      </c>
      <c r="AN30" s="67">
        <v>1.7</v>
      </c>
      <c r="AO30" s="67">
        <v>2519</v>
      </c>
      <c r="AP30" s="67">
        <v>1.7</v>
      </c>
      <c r="AQ30" s="67">
        <v>5014</v>
      </c>
      <c r="AR30" s="67">
        <v>7.2</v>
      </c>
      <c r="AS30" s="67">
        <v>2</v>
      </c>
      <c r="AT30" s="67">
        <v>2633</v>
      </c>
      <c r="AU30" s="67">
        <v>3</v>
      </c>
      <c r="AV30" s="67">
        <v>4944</v>
      </c>
      <c r="AW30" s="67">
        <v>-4.7</v>
      </c>
      <c r="AX30" s="67">
        <v>1.9</v>
      </c>
      <c r="AY30" s="67">
        <v>2599</v>
      </c>
      <c r="AZ30" s="67">
        <v>6.4</v>
      </c>
      <c r="BA30" s="67">
        <v>5098</v>
      </c>
      <c r="BB30" s="67">
        <v>9.4</v>
      </c>
      <c r="BC30" s="67">
        <v>2</v>
      </c>
      <c r="BD30" s="67">
        <v>2235</v>
      </c>
      <c r="BE30" s="67">
        <v>15.7</v>
      </c>
      <c r="BF30" s="67">
        <v>4068</v>
      </c>
      <c r="BG30" s="67">
        <v>14.5</v>
      </c>
      <c r="BH30" s="67">
        <v>1.8</v>
      </c>
      <c r="BI30" s="67">
        <v>1700</v>
      </c>
      <c r="BJ30" s="67">
        <v>17.600000000000001</v>
      </c>
      <c r="BK30" s="67">
        <v>3436</v>
      </c>
      <c r="BL30" s="67">
        <v>23.6</v>
      </c>
      <c r="BM30" s="67">
        <v>2</v>
      </c>
    </row>
    <row r="31" spans="1:65" x14ac:dyDescent="0.3">
      <c r="A31" s="17" t="s">
        <v>46</v>
      </c>
      <c r="B31" s="69">
        <f>IF('2026'!K30="",'2023'!F31,IF('2026'!P30="",SUM('2023'!F31,'2023'!K31),IF('2026'!U30="",SUM('2023'!F31,'2023'!K31,'2023'!P31),IF('2026'!Z30="",SUM('2023'!F31,'2023'!K31,'2023'!P31,U31),IF('2026'!AE30="",SUM('2023'!F31,'2023'!K31,'2023'!P31,U31,'2023'!Z31),IF('2026'!AJ30="",SUM('2023'!F31,'2023'!K31,'2023'!P31,U31,'2023'!Z31,'2023'!AE31),IF('2026'!AO30="",SUM('2023'!F31,'2023'!K31,'2023'!P31,U31,'2023'!Z31,'2023'!AE31,'2023'!AJ31),IF('2026'!AT30="",SUM('2023'!F31,'2023'!K31,'2023'!P31,U31,'2023'!Z31,'2023'!AE31,'2023'!AJ31,'2023'!AO31),IF('2026'!AY30="",SUM('2023'!F31,'2023'!K31,'2023'!P31,U31,'2023'!Z31,'2023'!AE31,'2023'!AJ31,'2023'!AO31,'2023'!AT31),IF('2026'!BD30="",SUM('2023'!F31,'2023'!K31,'2023'!P31,U31,'2023'!Z31,'2023'!AE31,'2023'!AJ31,'2023'!AO31,'2023'!AT31,'2023'!AY31),IF('2026'!BI30="",SUM('2023'!F31,'2023'!K31,'2023'!P31,U31,'2023'!Z31,'2023'!AE31,'2023'!AJ31,'2023'!AO31,'2023'!AT31,'2023'!AY31,'2023'!BD31),SUM('2023'!F31,'2023'!K31,'2023'!P31,U31,'2023'!Z31,'2023'!AE31,'2023'!AJ31,'2023'!AO31,'2023'!AT31,'2023'!AY31,'2023'!BD31,'2023'!BI31))))))))))))</f>
        <v>63343</v>
      </c>
      <c r="C31" s="35"/>
      <c r="D31" s="69">
        <f>IF('2026'!M30="",'2023'!H31,IF('2026'!R30="",SUM('2023'!H31,'2023'!M31),IF('2026'!W30="",SUM('2023'!H31,'2023'!M31,'2023'!R31),IF('2026'!AB30="",SUM('2023'!H31,'2023'!M31,'2023'!R31,W31),IF('2026'!AG30="",SUM('2023'!H31,'2023'!M31,'2023'!R31,W31,'2023'!AB31),IF('2026'!AL30="",SUM('2023'!H31,'2023'!M31,'2023'!R31,W31,'2023'!AB31,'2023'!AG31),IF('2026'!AQ30="",SUM('2023'!H31,'2023'!M31,'2023'!R31,W31,'2023'!AB31,'2023'!AG31,'2023'!AL31),IF('2026'!AV30="",SUM('2023'!H31,'2023'!M31,'2023'!R31,W31,'2023'!AB31,'2023'!AG31,'2023'!AL31,'2023'!AQ31),IF('2026'!BA30="",SUM('2023'!H31,'2023'!M31,'2023'!R31,W31,'2023'!AB31,'2023'!AG31,'2023'!AL31,'2023'!AQ31,'2023'!AV31),IF('2026'!BF30="",SUM('2023'!H31,'2023'!M31,'2023'!R31,W31,'2023'!AB31,'2023'!AG31,'2023'!AL31,'2023'!AQ31,'2023'!AV31,'2023'!BA31),IF('2026'!BK30="",SUM('2023'!H31,'2023'!M31,'2023'!R31,W31,'2023'!AB31,'2023'!AG31,'2023'!AL31,'2023'!AQ31,'2023'!AV31,'2023'!BA31,'2023'!BF31),SUM('2023'!H31,'2023'!M31,'2023'!R31,W31,'2023'!AB31,'2023'!AG31,'2023'!AL31,'2023'!AQ31,'2023'!AV31,'2023'!BA31,'2023'!BF31,'2023'!BK31))))))))))))</f>
        <v>127934</v>
      </c>
      <c r="E31" s="35"/>
      <c r="F31" s="67">
        <v>9951</v>
      </c>
      <c r="G31" s="67">
        <v>110.3</v>
      </c>
      <c r="H31" s="67">
        <v>20451</v>
      </c>
      <c r="I31" s="67">
        <v>95.5</v>
      </c>
      <c r="J31" s="67">
        <v>2.1</v>
      </c>
      <c r="K31" s="67">
        <v>10244</v>
      </c>
      <c r="L31" s="67">
        <v>84.9</v>
      </c>
      <c r="M31" s="67">
        <v>23187</v>
      </c>
      <c r="N31" s="67">
        <v>88.7</v>
      </c>
      <c r="O31" s="67">
        <v>2.2999999999999998</v>
      </c>
      <c r="P31" s="67">
        <v>13497</v>
      </c>
      <c r="Q31" s="67">
        <v>66.5</v>
      </c>
      <c r="R31" s="67">
        <v>26532</v>
      </c>
      <c r="S31" s="67">
        <v>57.8</v>
      </c>
      <c r="T31" s="67">
        <v>2</v>
      </c>
      <c r="U31" s="67">
        <v>13299</v>
      </c>
      <c r="V31" s="67">
        <v>23.9</v>
      </c>
      <c r="W31" s="67">
        <v>26665</v>
      </c>
      <c r="X31" s="67">
        <v>20.3</v>
      </c>
      <c r="Y31" s="67">
        <v>2</v>
      </c>
      <c r="Z31" s="67">
        <v>16352</v>
      </c>
      <c r="AA31" s="67">
        <v>14.9</v>
      </c>
      <c r="AB31" s="67">
        <v>31099</v>
      </c>
      <c r="AC31" s="67">
        <v>9.9</v>
      </c>
      <c r="AD31" s="67">
        <v>1.9</v>
      </c>
      <c r="AE31" s="67">
        <v>14216</v>
      </c>
      <c r="AF31" s="67">
        <v>8.6</v>
      </c>
      <c r="AG31" s="67">
        <v>28618</v>
      </c>
      <c r="AH31" s="67">
        <v>9</v>
      </c>
      <c r="AI31" s="67">
        <v>2</v>
      </c>
      <c r="AJ31" s="67">
        <v>12614</v>
      </c>
      <c r="AK31" s="67">
        <v>12.9</v>
      </c>
      <c r="AL31" s="67">
        <v>27088</v>
      </c>
      <c r="AM31" s="67">
        <v>15.3</v>
      </c>
      <c r="AN31" s="67">
        <v>2.1</v>
      </c>
      <c r="AO31" s="67">
        <v>14003</v>
      </c>
      <c r="AP31" s="67">
        <v>3.5</v>
      </c>
      <c r="AQ31" s="67">
        <v>30409</v>
      </c>
      <c r="AR31" s="67">
        <v>4.5999999999999996</v>
      </c>
      <c r="AS31" s="67">
        <v>2.2000000000000002</v>
      </c>
      <c r="AT31" s="67">
        <v>14613</v>
      </c>
      <c r="AU31" s="67">
        <v>5.7</v>
      </c>
      <c r="AV31" s="67">
        <v>28367</v>
      </c>
      <c r="AW31" s="67">
        <v>-0.1</v>
      </c>
      <c r="AX31" s="67">
        <v>1.9</v>
      </c>
      <c r="AY31" s="67">
        <v>13779</v>
      </c>
      <c r="AZ31" s="67">
        <v>2.8</v>
      </c>
      <c r="BA31" s="67">
        <v>27640</v>
      </c>
      <c r="BB31" s="67">
        <v>-8.1999999999999993</v>
      </c>
      <c r="BC31" s="67">
        <v>2</v>
      </c>
      <c r="BD31" s="67">
        <v>14091</v>
      </c>
      <c r="BE31" s="67">
        <v>9.3000000000000007</v>
      </c>
      <c r="BF31" s="67">
        <v>28281</v>
      </c>
      <c r="BG31" s="67">
        <v>9.1999999999999993</v>
      </c>
      <c r="BH31" s="67">
        <v>2</v>
      </c>
      <c r="BI31" s="67">
        <v>9819</v>
      </c>
      <c r="BJ31" s="67">
        <v>4.3</v>
      </c>
      <c r="BK31" s="67">
        <v>20274</v>
      </c>
      <c r="BL31" s="67">
        <v>3.9</v>
      </c>
      <c r="BM31" s="67">
        <v>2.1</v>
      </c>
    </row>
    <row r="32" spans="1:65" x14ac:dyDescent="0.3">
      <c r="A32" s="17" t="s">
        <v>47</v>
      </c>
      <c r="B32" s="69">
        <f>IF('2026'!K31="",'2023'!F32,IF('2026'!P31="",SUM('2023'!F32,'2023'!K32),IF('2026'!U31="",SUM('2023'!F32,'2023'!K32,'2023'!P32),IF('2026'!Z31="",SUM('2023'!F32,'2023'!K32,'2023'!P32,U32),IF('2026'!AE31="",SUM('2023'!F32,'2023'!K32,'2023'!P32,U32,'2023'!Z32),IF('2026'!AJ31="",SUM('2023'!F32,'2023'!K32,'2023'!P32,U32,'2023'!Z32,'2023'!AE32),IF('2026'!AO31="",SUM('2023'!F32,'2023'!K32,'2023'!P32,U32,'2023'!Z32,'2023'!AE32,'2023'!AJ32),IF('2026'!AT31="",SUM('2023'!F32,'2023'!K32,'2023'!P32,U32,'2023'!Z32,'2023'!AE32,'2023'!AJ32,'2023'!AO32),IF('2026'!AY31="",SUM('2023'!F32,'2023'!K32,'2023'!P32,U32,'2023'!Z32,'2023'!AE32,'2023'!AJ32,'2023'!AO32,'2023'!AT32),IF('2026'!BD31="",SUM('2023'!F32,'2023'!K32,'2023'!P32,U32,'2023'!Z32,'2023'!AE32,'2023'!AJ32,'2023'!AO32,'2023'!AT32,'2023'!AY32),IF('2026'!BI31="",SUM('2023'!F32,'2023'!K32,'2023'!P32,U32,'2023'!Z32,'2023'!AE32,'2023'!AJ32,'2023'!AO32,'2023'!AT32,'2023'!AY32,'2023'!BD32),SUM('2023'!F32,'2023'!K32,'2023'!P32,U32,'2023'!Z32,'2023'!AE32,'2023'!AJ32,'2023'!AO32,'2023'!AT32,'2023'!AY32,'2023'!BD32,'2023'!BI32))))))))))))</f>
        <v>63712</v>
      </c>
      <c r="C32" s="35"/>
      <c r="D32" s="69">
        <f>IF('2026'!M31="",'2023'!H32,IF('2026'!R31="",SUM('2023'!H32,'2023'!M32),IF('2026'!W31="",SUM('2023'!H32,'2023'!M32,'2023'!R32),IF('2026'!AB31="",SUM('2023'!H32,'2023'!M32,'2023'!R32,W32),IF('2026'!AG31="",SUM('2023'!H32,'2023'!M32,'2023'!R32,W32,'2023'!AB32),IF('2026'!AL31="",SUM('2023'!H32,'2023'!M32,'2023'!R32,W32,'2023'!AB32,'2023'!AG32),IF('2026'!AQ31="",SUM('2023'!H32,'2023'!M32,'2023'!R32,W32,'2023'!AB32,'2023'!AG32,'2023'!AL32),IF('2026'!AV31="",SUM('2023'!H32,'2023'!M32,'2023'!R32,W32,'2023'!AB32,'2023'!AG32,'2023'!AL32,'2023'!AQ32),IF('2026'!BA31="",SUM('2023'!H32,'2023'!M32,'2023'!R32,W32,'2023'!AB32,'2023'!AG32,'2023'!AL32,'2023'!AQ32,'2023'!AV32),IF('2026'!BF31="",SUM('2023'!H32,'2023'!M32,'2023'!R32,W32,'2023'!AB32,'2023'!AG32,'2023'!AL32,'2023'!AQ32,'2023'!AV32,'2023'!BA32),IF('2026'!BK31="",SUM('2023'!H32,'2023'!M32,'2023'!R32,W32,'2023'!AB32,'2023'!AG32,'2023'!AL32,'2023'!AQ32,'2023'!AV32,'2023'!BA32,'2023'!BF32),SUM('2023'!H32,'2023'!M32,'2023'!R32,W32,'2023'!AB32,'2023'!AG32,'2023'!AL32,'2023'!AQ32,'2023'!AV32,'2023'!BA32,'2023'!BF32,'2023'!BK32))))))))))))</f>
        <v>203192</v>
      </c>
      <c r="E32" s="35"/>
      <c r="F32" s="67">
        <v>10639</v>
      </c>
      <c r="G32" s="67">
        <v>74.8</v>
      </c>
      <c r="H32" s="67">
        <v>33394</v>
      </c>
      <c r="I32" s="67">
        <v>37.9</v>
      </c>
      <c r="J32" s="67">
        <v>3.1</v>
      </c>
      <c r="K32" s="67">
        <v>11306</v>
      </c>
      <c r="L32" s="67">
        <v>85.6</v>
      </c>
      <c r="M32" s="67">
        <v>36925</v>
      </c>
      <c r="N32" s="67">
        <v>47</v>
      </c>
      <c r="O32" s="67">
        <v>3.3</v>
      </c>
      <c r="P32" s="67">
        <v>13552</v>
      </c>
      <c r="Q32" s="67">
        <v>62.6</v>
      </c>
      <c r="R32" s="67">
        <v>45922</v>
      </c>
      <c r="S32" s="67">
        <v>45.2</v>
      </c>
      <c r="T32" s="67">
        <v>3.4</v>
      </c>
      <c r="U32" s="67">
        <v>12888</v>
      </c>
      <c r="V32" s="67">
        <v>30.9</v>
      </c>
      <c r="W32" s="67">
        <v>41276</v>
      </c>
      <c r="X32" s="67">
        <v>25.5</v>
      </c>
      <c r="Y32" s="67">
        <v>3.2</v>
      </c>
      <c r="Z32" s="67">
        <v>15327</v>
      </c>
      <c r="AA32" s="67">
        <v>29.4</v>
      </c>
      <c r="AB32" s="67">
        <v>45675</v>
      </c>
      <c r="AC32" s="67">
        <v>14.7</v>
      </c>
      <c r="AD32" s="67">
        <v>3</v>
      </c>
      <c r="AE32" s="67">
        <v>14474</v>
      </c>
      <c r="AF32" s="67">
        <v>7.6</v>
      </c>
      <c r="AG32" s="67">
        <v>45949</v>
      </c>
      <c r="AH32" s="67">
        <v>5.9</v>
      </c>
      <c r="AI32" s="67">
        <v>3.2</v>
      </c>
      <c r="AJ32" s="67">
        <v>11884</v>
      </c>
      <c r="AK32" s="67">
        <v>1.2</v>
      </c>
      <c r="AL32" s="67">
        <v>39892</v>
      </c>
      <c r="AM32" s="67">
        <v>-2.1</v>
      </c>
      <c r="AN32" s="67">
        <v>3.4</v>
      </c>
      <c r="AO32" s="67">
        <v>13891</v>
      </c>
      <c r="AP32" s="67">
        <v>2.6</v>
      </c>
      <c r="AQ32" s="67">
        <v>44881</v>
      </c>
      <c r="AR32" s="67">
        <v>-1.3</v>
      </c>
      <c r="AS32" s="67">
        <v>3.2</v>
      </c>
      <c r="AT32" s="67">
        <v>14920</v>
      </c>
      <c r="AU32" s="67">
        <v>0.7</v>
      </c>
      <c r="AV32" s="67">
        <v>46255</v>
      </c>
      <c r="AW32" s="67">
        <v>-4.8</v>
      </c>
      <c r="AX32" s="67">
        <v>3.1</v>
      </c>
      <c r="AY32" s="67">
        <v>15703</v>
      </c>
      <c r="AZ32" s="67">
        <v>14.5</v>
      </c>
      <c r="BA32" s="67">
        <v>49278</v>
      </c>
      <c r="BB32" s="67">
        <v>4.0999999999999996</v>
      </c>
      <c r="BC32" s="67">
        <v>3.1</v>
      </c>
      <c r="BD32" s="67">
        <v>13633</v>
      </c>
      <c r="BE32" s="67">
        <v>0.8</v>
      </c>
      <c r="BF32" s="67">
        <v>40832</v>
      </c>
      <c r="BG32" s="67">
        <v>-11.6</v>
      </c>
      <c r="BH32" s="67">
        <v>3</v>
      </c>
      <c r="BI32" s="67">
        <v>8447</v>
      </c>
      <c r="BJ32" s="67">
        <v>3.5</v>
      </c>
      <c r="BK32" s="67">
        <v>25399</v>
      </c>
      <c r="BL32" s="67">
        <v>-14.4</v>
      </c>
      <c r="BM32" s="67">
        <v>3</v>
      </c>
    </row>
    <row r="33" spans="1:65" x14ac:dyDescent="0.3">
      <c r="A33" s="17" t="s">
        <v>48</v>
      </c>
      <c r="B33" s="69">
        <f>IF('2026'!K32="",'2023'!F33,IF('2026'!P32="",SUM('2023'!F33,'2023'!K33),IF('2026'!U32="",SUM('2023'!F33,'2023'!K33,'2023'!P33),IF('2026'!Z32="",SUM('2023'!F33,'2023'!K33,'2023'!P33,U33),IF('2026'!AE32="",SUM('2023'!F33,'2023'!K33,'2023'!P33,U33,'2023'!Z33),IF('2026'!AJ32="",SUM('2023'!F33,'2023'!K33,'2023'!P33,U33,'2023'!Z33,'2023'!AE33),IF('2026'!AO32="",SUM('2023'!F33,'2023'!K33,'2023'!P33,U33,'2023'!Z33,'2023'!AE33,'2023'!AJ33),IF('2026'!AT32="",SUM('2023'!F33,'2023'!K33,'2023'!P33,U33,'2023'!Z33,'2023'!AE33,'2023'!AJ33,'2023'!AO33),IF('2026'!AY32="",SUM('2023'!F33,'2023'!K33,'2023'!P33,U33,'2023'!Z33,'2023'!AE33,'2023'!AJ33,'2023'!AO33,'2023'!AT33),IF('2026'!BD32="",SUM('2023'!F33,'2023'!K33,'2023'!P33,U33,'2023'!Z33,'2023'!AE33,'2023'!AJ33,'2023'!AO33,'2023'!AT33,'2023'!AY33),IF('2026'!BI32="",SUM('2023'!F33,'2023'!K33,'2023'!P33,U33,'2023'!Z33,'2023'!AE33,'2023'!AJ33,'2023'!AO33,'2023'!AT33,'2023'!AY33,'2023'!BD33),SUM('2023'!F33,'2023'!K33,'2023'!P33,U33,'2023'!Z33,'2023'!AE33,'2023'!AJ33,'2023'!AO33,'2023'!AT33,'2023'!AY33,'2023'!BD33,'2023'!BI33))))))))))))</f>
        <v>12680</v>
      </c>
      <c r="C33" s="35"/>
      <c r="D33" s="69">
        <f>IF('2026'!M32="",'2023'!H33,IF('2026'!R32="",SUM('2023'!H33,'2023'!M33),IF('2026'!W32="",SUM('2023'!H33,'2023'!M33,'2023'!R33),IF('2026'!AB32="",SUM('2023'!H33,'2023'!M33,'2023'!R33,W33),IF('2026'!AG32="",SUM('2023'!H33,'2023'!M33,'2023'!R33,W33,'2023'!AB33),IF('2026'!AL32="",SUM('2023'!H33,'2023'!M33,'2023'!R33,W33,'2023'!AB33,'2023'!AG33),IF('2026'!AQ32="",SUM('2023'!H33,'2023'!M33,'2023'!R33,W33,'2023'!AB33,'2023'!AG33,'2023'!AL33),IF('2026'!AV32="",SUM('2023'!H33,'2023'!M33,'2023'!R33,W33,'2023'!AB33,'2023'!AG33,'2023'!AL33,'2023'!AQ33),IF('2026'!BA32="",SUM('2023'!H33,'2023'!M33,'2023'!R33,W33,'2023'!AB33,'2023'!AG33,'2023'!AL33,'2023'!AQ33,'2023'!AV33),IF('2026'!BF32="",SUM('2023'!H33,'2023'!M33,'2023'!R33,W33,'2023'!AB33,'2023'!AG33,'2023'!AL33,'2023'!AQ33,'2023'!AV33,'2023'!BA33),IF('2026'!BK32="",SUM('2023'!H33,'2023'!M33,'2023'!R33,W33,'2023'!AB33,'2023'!AG33,'2023'!AL33,'2023'!AQ33,'2023'!AV33,'2023'!BA33,'2023'!BF33),SUM('2023'!H33,'2023'!M33,'2023'!R33,W33,'2023'!AB33,'2023'!AG33,'2023'!AL33,'2023'!AQ33,'2023'!AV33,'2023'!BA33,'2023'!BF33,'2023'!BK33))))))))))))</f>
        <v>29224</v>
      </c>
      <c r="E33" s="35"/>
      <c r="F33" s="67">
        <v>2000</v>
      </c>
      <c r="G33" s="67">
        <v>168.5</v>
      </c>
      <c r="H33" s="67">
        <v>4506</v>
      </c>
      <c r="I33" s="67">
        <v>75.7</v>
      </c>
      <c r="J33" s="67">
        <v>2.2999999999999998</v>
      </c>
      <c r="K33" s="67">
        <v>2311</v>
      </c>
      <c r="L33" s="67">
        <v>146.1</v>
      </c>
      <c r="M33" s="67">
        <v>5388</v>
      </c>
      <c r="N33" s="67">
        <v>95.6</v>
      </c>
      <c r="O33" s="67">
        <v>2.2999999999999998</v>
      </c>
      <c r="P33" s="67">
        <v>3002</v>
      </c>
      <c r="Q33" s="67">
        <v>109.6</v>
      </c>
      <c r="R33" s="67">
        <v>7281</v>
      </c>
      <c r="S33" s="67">
        <v>145</v>
      </c>
      <c r="T33" s="67">
        <v>2.4</v>
      </c>
      <c r="U33" s="67">
        <v>2274</v>
      </c>
      <c r="V33" s="67">
        <v>40.5</v>
      </c>
      <c r="W33" s="67">
        <v>5169</v>
      </c>
      <c r="X33" s="67">
        <v>43.4</v>
      </c>
      <c r="Y33" s="67">
        <v>2.2999999999999998</v>
      </c>
      <c r="Z33" s="67">
        <v>3093</v>
      </c>
      <c r="AA33" s="67">
        <v>8.3000000000000007</v>
      </c>
      <c r="AB33" s="67">
        <v>6880</v>
      </c>
      <c r="AC33" s="67">
        <v>1.1000000000000001</v>
      </c>
      <c r="AD33" s="67">
        <v>2.2000000000000002</v>
      </c>
      <c r="AE33" s="67">
        <v>2480</v>
      </c>
      <c r="AF33" s="67">
        <v>0.4</v>
      </c>
      <c r="AG33" s="67">
        <v>5843</v>
      </c>
      <c r="AH33" s="67">
        <v>-7.4</v>
      </c>
      <c r="AI33" s="67">
        <v>2.4</v>
      </c>
      <c r="AJ33" s="67">
        <v>2572</v>
      </c>
      <c r="AK33" s="67">
        <v>63.6</v>
      </c>
      <c r="AL33" s="67">
        <v>6590</v>
      </c>
      <c r="AM33" s="67">
        <v>48.3</v>
      </c>
      <c r="AN33" s="67">
        <v>2.6</v>
      </c>
      <c r="AO33" s="67">
        <v>2727</v>
      </c>
      <c r="AP33" s="67">
        <v>29.7</v>
      </c>
      <c r="AQ33" s="67">
        <v>6739</v>
      </c>
      <c r="AR33" s="67">
        <v>22.5</v>
      </c>
      <c r="AS33" s="67">
        <v>2.5</v>
      </c>
      <c r="AT33" s="67">
        <v>2593</v>
      </c>
      <c r="AU33" s="67">
        <v>0.9</v>
      </c>
      <c r="AV33" s="67">
        <v>5703</v>
      </c>
      <c r="AW33" s="67">
        <v>-2</v>
      </c>
      <c r="AX33" s="67">
        <v>2.2000000000000002</v>
      </c>
      <c r="AY33" s="67">
        <v>3261</v>
      </c>
      <c r="AZ33" s="67">
        <v>11</v>
      </c>
      <c r="BA33" s="67">
        <v>7477</v>
      </c>
      <c r="BB33" s="67">
        <v>13.1</v>
      </c>
      <c r="BC33" s="67">
        <v>2.2999999999999998</v>
      </c>
      <c r="BD33" s="67">
        <v>2786</v>
      </c>
      <c r="BE33" s="67">
        <v>1.7</v>
      </c>
      <c r="BF33" s="67">
        <v>6208</v>
      </c>
      <c r="BG33" s="67">
        <v>-7.6</v>
      </c>
      <c r="BH33" s="67">
        <v>2.2000000000000002</v>
      </c>
      <c r="BI33" s="67">
        <v>2939</v>
      </c>
      <c r="BJ33" s="67">
        <v>28.1</v>
      </c>
      <c r="BK33" s="67">
        <v>7094</v>
      </c>
      <c r="BL33" s="67">
        <v>42</v>
      </c>
      <c r="BM33" s="67">
        <v>2.4</v>
      </c>
    </row>
    <row r="34" spans="1:65" x14ac:dyDescent="0.3">
      <c r="A34" s="66" t="s">
        <v>85</v>
      </c>
      <c r="B34" s="69">
        <f>IF('2026'!K33="",'2023'!F34,IF('2026'!P33="",SUM('2023'!F34,'2023'!K34),IF('2026'!U33="",SUM('2023'!F34,'2023'!K34,'2023'!P34),IF('2026'!Z33="",SUM('2023'!F34,'2023'!K34,'2023'!P34,U34),IF('2026'!AE33="",SUM('2023'!F34,'2023'!K34,'2023'!P34,U34,'2023'!Z34),IF('2026'!AJ33="",SUM('2023'!F34,'2023'!K34,'2023'!P34,U34,'2023'!Z34,'2023'!AE34),IF('2026'!AO33="",SUM('2023'!F34,'2023'!K34,'2023'!P34,U34,'2023'!Z34,'2023'!AE34,'2023'!AJ34),IF('2026'!AT33="",SUM('2023'!F34,'2023'!K34,'2023'!P34,U34,'2023'!Z34,'2023'!AE34,'2023'!AJ34,'2023'!AO34),IF('2026'!AY33="",SUM('2023'!F34,'2023'!K34,'2023'!P34,U34,'2023'!Z34,'2023'!AE34,'2023'!AJ34,'2023'!AO34,'2023'!AT34),IF('2026'!BD33="",SUM('2023'!F34,'2023'!K34,'2023'!P34,U34,'2023'!Z34,'2023'!AE34,'2023'!AJ34,'2023'!AO34,'2023'!AT34,'2023'!AY34),IF('2026'!BI33="",SUM('2023'!F34,'2023'!K34,'2023'!P34,U34,'2023'!Z34,'2023'!AE34,'2023'!AJ34,'2023'!AO34,'2023'!AT34,'2023'!AY34,'2023'!BD34),SUM('2023'!F34,'2023'!K34,'2023'!P34,U34,'2023'!Z34,'2023'!AE34,'2023'!AJ34,'2023'!AO34,'2023'!AT34,'2023'!AY34,'2023'!BD34,'2023'!BI34))))))))))))</f>
        <v>19081</v>
      </c>
      <c r="C34" s="35"/>
      <c r="D34" s="69">
        <f>IF('2026'!M33="",'2023'!H34,IF('2026'!R33="",SUM('2023'!H34,'2023'!M34),IF('2026'!W33="",SUM('2023'!H34,'2023'!M34,'2023'!R34),IF('2026'!AB33="",SUM('2023'!H34,'2023'!M34,'2023'!R34,W34),IF('2026'!AG33="",SUM('2023'!H34,'2023'!M34,'2023'!R34,W34,'2023'!AB34),IF('2026'!AL33="",SUM('2023'!H34,'2023'!M34,'2023'!R34,W34,'2023'!AB34,'2023'!AG34),IF('2026'!AQ33="",SUM('2023'!H34,'2023'!M34,'2023'!R34,W34,'2023'!AB34,'2023'!AG34,'2023'!AL34),IF('2026'!AV33="",SUM('2023'!H34,'2023'!M34,'2023'!R34,W34,'2023'!AB34,'2023'!AG34,'2023'!AL34,'2023'!AQ34),IF('2026'!BA33="",SUM('2023'!H34,'2023'!M34,'2023'!R34,W34,'2023'!AB34,'2023'!AG34,'2023'!AL34,'2023'!AQ34,'2023'!AV34),IF('2026'!BF33="",SUM('2023'!H34,'2023'!M34,'2023'!R34,W34,'2023'!AB34,'2023'!AG34,'2023'!AL34,'2023'!AQ34,'2023'!AV34,'2023'!BA34),IF('2026'!BK33="",SUM('2023'!H34,'2023'!M34,'2023'!R34,W34,'2023'!AB34,'2023'!AG34,'2023'!AL34,'2023'!AQ34,'2023'!AV34,'2023'!BA34,'2023'!BF34),SUM('2023'!H34,'2023'!M34,'2023'!R34,W34,'2023'!AB34,'2023'!AG34,'2023'!AL34,'2023'!AQ34,'2023'!AV34,'2023'!BA34,'2023'!BF34,'2023'!BK34))))))))))))</f>
        <v>63416</v>
      </c>
      <c r="E34" s="35"/>
      <c r="F34" s="67">
        <v>3153</v>
      </c>
      <c r="G34" s="67">
        <v>73.099999999999994</v>
      </c>
      <c r="H34" s="67">
        <v>9774</v>
      </c>
      <c r="I34" s="67">
        <v>39.9</v>
      </c>
      <c r="J34" s="67">
        <v>3.1</v>
      </c>
      <c r="K34" s="67">
        <v>3561</v>
      </c>
      <c r="L34" s="67">
        <v>97.1</v>
      </c>
      <c r="M34" s="67">
        <v>12454</v>
      </c>
      <c r="N34" s="67">
        <v>63</v>
      </c>
      <c r="O34" s="67">
        <v>3.5</v>
      </c>
      <c r="P34" s="67">
        <v>4243</v>
      </c>
      <c r="Q34" s="67">
        <v>64.3</v>
      </c>
      <c r="R34" s="67">
        <v>15008</v>
      </c>
      <c r="S34" s="67">
        <v>40.4</v>
      </c>
      <c r="T34" s="67">
        <v>3.5</v>
      </c>
      <c r="U34" s="67">
        <v>3328</v>
      </c>
      <c r="V34" s="67">
        <v>-3.2</v>
      </c>
      <c r="W34" s="67">
        <v>11529</v>
      </c>
      <c r="X34" s="67">
        <v>3.7</v>
      </c>
      <c r="Y34" s="67">
        <v>3.5</v>
      </c>
      <c r="Z34" s="67">
        <v>4796</v>
      </c>
      <c r="AA34" s="67">
        <v>35.9</v>
      </c>
      <c r="AB34" s="67">
        <v>14651</v>
      </c>
      <c r="AC34" s="67">
        <v>26</v>
      </c>
      <c r="AD34" s="67">
        <v>3.1</v>
      </c>
      <c r="AE34" s="67">
        <v>4165</v>
      </c>
      <c r="AF34" s="67">
        <v>9</v>
      </c>
      <c r="AG34" s="67">
        <v>13900</v>
      </c>
      <c r="AH34" s="67">
        <v>15.7</v>
      </c>
      <c r="AI34" s="67">
        <v>3.3</v>
      </c>
      <c r="AJ34" s="67">
        <v>3218</v>
      </c>
      <c r="AK34" s="67">
        <v>2.7</v>
      </c>
      <c r="AL34" s="67">
        <v>12914</v>
      </c>
      <c r="AM34" s="67">
        <v>10.7</v>
      </c>
      <c r="AN34" s="67">
        <v>4</v>
      </c>
      <c r="AO34" s="67">
        <v>3484</v>
      </c>
      <c r="AP34" s="67">
        <v>0.1</v>
      </c>
      <c r="AQ34" s="67">
        <v>11629</v>
      </c>
      <c r="AR34" s="67">
        <v>-10.8</v>
      </c>
      <c r="AS34" s="67">
        <v>3.3</v>
      </c>
      <c r="AT34" s="67">
        <v>3794</v>
      </c>
      <c r="AU34" s="67">
        <v>0.4</v>
      </c>
      <c r="AV34" s="67">
        <v>11483</v>
      </c>
      <c r="AW34" s="67">
        <v>-8.8000000000000007</v>
      </c>
      <c r="AX34" s="67">
        <v>3</v>
      </c>
      <c r="AY34" s="67">
        <v>4728</v>
      </c>
      <c r="AZ34" s="67">
        <v>8.8000000000000007</v>
      </c>
      <c r="BA34" s="67">
        <v>14792</v>
      </c>
      <c r="BB34" s="67">
        <v>9.5</v>
      </c>
      <c r="BC34" s="67">
        <v>3.1</v>
      </c>
      <c r="BD34" s="67">
        <v>4672</v>
      </c>
      <c r="BE34" s="67">
        <v>9.9</v>
      </c>
      <c r="BF34" s="67">
        <v>13769</v>
      </c>
      <c r="BG34" s="67">
        <v>0.2</v>
      </c>
      <c r="BH34" s="67">
        <v>2.9</v>
      </c>
      <c r="BI34" s="67">
        <v>3167</v>
      </c>
      <c r="BJ34" s="67">
        <v>2.2000000000000002</v>
      </c>
      <c r="BK34" s="67">
        <v>9540</v>
      </c>
      <c r="BL34" s="67">
        <v>0.3</v>
      </c>
      <c r="BM34" s="67">
        <v>3</v>
      </c>
    </row>
    <row r="35" spans="1:65" x14ac:dyDescent="0.3">
      <c r="A35" s="17" t="s">
        <v>50</v>
      </c>
      <c r="B35" s="69">
        <f>IF('2026'!K34="",'2023'!F35,IF('2026'!P34="",SUM('2023'!F35,'2023'!K35),IF('2026'!U34="",SUM('2023'!F35,'2023'!K35,'2023'!P35),IF('2026'!Z34="",SUM('2023'!F35,'2023'!K35,'2023'!P35,U35),IF('2026'!AE34="",SUM('2023'!F35,'2023'!K35,'2023'!P35,U35,'2023'!Z35),IF('2026'!AJ34="",SUM('2023'!F35,'2023'!K35,'2023'!P35,U35,'2023'!Z35,'2023'!AE35),IF('2026'!AO34="",SUM('2023'!F35,'2023'!K35,'2023'!P35,U35,'2023'!Z35,'2023'!AE35,'2023'!AJ35),IF('2026'!AT34="",SUM('2023'!F35,'2023'!K35,'2023'!P35,U35,'2023'!Z35,'2023'!AE35,'2023'!AJ35,'2023'!AO35),IF('2026'!AY34="",SUM('2023'!F35,'2023'!K35,'2023'!P35,U35,'2023'!Z35,'2023'!AE35,'2023'!AJ35,'2023'!AO35,'2023'!AT35),IF('2026'!BD34="",SUM('2023'!F35,'2023'!K35,'2023'!P35,U35,'2023'!Z35,'2023'!AE35,'2023'!AJ35,'2023'!AO35,'2023'!AT35,'2023'!AY35),IF('2026'!BI34="",SUM('2023'!F35,'2023'!K35,'2023'!P35,U35,'2023'!Z35,'2023'!AE35,'2023'!AJ35,'2023'!AO35,'2023'!AT35,'2023'!AY35,'2023'!BD35),SUM('2023'!F35,'2023'!K35,'2023'!P35,U35,'2023'!Z35,'2023'!AE35,'2023'!AJ35,'2023'!AO35,'2023'!AT35,'2023'!AY35,'2023'!BD35,'2023'!BI35))))))))))))</f>
        <v>7013</v>
      </c>
      <c r="C35" s="35"/>
      <c r="D35" s="69">
        <f>IF('2026'!M34="",'2023'!H35,IF('2026'!R34="",SUM('2023'!H35,'2023'!M35),IF('2026'!W34="",SUM('2023'!H35,'2023'!M35,'2023'!R35),IF('2026'!AB34="",SUM('2023'!H35,'2023'!M35,'2023'!R35,W35),IF('2026'!AG34="",SUM('2023'!H35,'2023'!M35,'2023'!R35,W35,'2023'!AB35),IF('2026'!AL34="",SUM('2023'!H35,'2023'!M35,'2023'!R35,W35,'2023'!AB35,'2023'!AG35),IF('2026'!AQ34="",SUM('2023'!H35,'2023'!M35,'2023'!R35,W35,'2023'!AB35,'2023'!AG35,'2023'!AL35),IF('2026'!AV34="",SUM('2023'!H35,'2023'!M35,'2023'!R35,W35,'2023'!AB35,'2023'!AG35,'2023'!AL35,'2023'!AQ35),IF('2026'!BA34="",SUM('2023'!H35,'2023'!M35,'2023'!R35,W35,'2023'!AB35,'2023'!AG35,'2023'!AL35,'2023'!AQ35,'2023'!AV35),IF('2026'!BF34="",SUM('2023'!H35,'2023'!M35,'2023'!R35,W35,'2023'!AB35,'2023'!AG35,'2023'!AL35,'2023'!AQ35,'2023'!AV35,'2023'!BA35),IF('2026'!BK34="",SUM('2023'!H35,'2023'!M35,'2023'!R35,W35,'2023'!AB35,'2023'!AG35,'2023'!AL35,'2023'!AQ35,'2023'!AV35,'2023'!BA35,'2023'!BF35),SUM('2023'!H35,'2023'!M35,'2023'!R35,W35,'2023'!AB35,'2023'!AG35,'2023'!AL35,'2023'!AQ35,'2023'!AV35,'2023'!BA35,'2023'!BF35,'2023'!BK35))))))))))))</f>
        <v>17873</v>
      </c>
      <c r="E35" s="35"/>
      <c r="F35" s="67">
        <v>1374</v>
      </c>
      <c r="G35" s="67">
        <v>24.1</v>
      </c>
      <c r="H35" s="67">
        <v>4024</v>
      </c>
      <c r="I35" s="67">
        <v>16.2</v>
      </c>
      <c r="J35" s="67">
        <v>2.9</v>
      </c>
      <c r="K35" s="67">
        <v>1241</v>
      </c>
      <c r="L35" s="67">
        <v>46</v>
      </c>
      <c r="M35" s="67">
        <v>3562</v>
      </c>
      <c r="N35" s="67">
        <v>51.6</v>
      </c>
      <c r="O35" s="67">
        <v>2.9</v>
      </c>
      <c r="P35" s="67">
        <v>1707</v>
      </c>
      <c r="Q35" s="67">
        <v>178</v>
      </c>
      <c r="R35" s="67">
        <v>4323</v>
      </c>
      <c r="S35" s="67">
        <v>126.9</v>
      </c>
      <c r="T35" s="67">
        <v>2.5</v>
      </c>
      <c r="U35" s="67">
        <v>1261</v>
      </c>
      <c r="V35" s="67">
        <v>97</v>
      </c>
      <c r="W35" s="67">
        <v>2735</v>
      </c>
      <c r="X35" s="67">
        <v>42</v>
      </c>
      <c r="Y35" s="67">
        <v>2.2000000000000002</v>
      </c>
      <c r="Z35" s="67">
        <v>1430</v>
      </c>
      <c r="AA35" s="67">
        <v>74.8</v>
      </c>
      <c r="AB35" s="67">
        <v>3229</v>
      </c>
      <c r="AC35" s="67">
        <v>55.2</v>
      </c>
      <c r="AD35" s="67">
        <v>2.2999999999999998</v>
      </c>
      <c r="AE35" s="67">
        <v>1484</v>
      </c>
      <c r="AF35" s="67">
        <v>59.7</v>
      </c>
      <c r="AG35" s="67">
        <v>3530</v>
      </c>
      <c r="AH35" s="67">
        <v>38.6</v>
      </c>
      <c r="AI35" s="67">
        <v>2.4</v>
      </c>
      <c r="AJ35" s="67">
        <v>1266</v>
      </c>
      <c r="AK35" s="67">
        <v>11.1</v>
      </c>
      <c r="AL35" s="67">
        <v>2614</v>
      </c>
      <c r="AM35" s="67">
        <v>-14.4</v>
      </c>
      <c r="AN35" s="67">
        <v>2.1</v>
      </c>
      <c r="AO35" s="67">
        <v>1320</v>
      </c>
      <c r="AP35" s="67">
        <v>-13.6</v>
      </c>
      <c r="AQ35" s="67">
        <v>3179</v>
      </c>
      <c r="AR35" s="67">
        <v>-18</v>
      </c>
      <c r="AS35" s="67">
        <v>2.4</v>
      </c>
      <c r="AT35" s="67">
        <v>1193</v>
      </c>
      <c r="AU35" s="67">
        <v>-32.4</v>
      </c>
      <c r="AV35" s="67">
        <v>2965</v>
      </c>
      <c r="AW35" s="67">
        <v>-36.799999999999997</v>
      </c>
      <c r="AX35" s="67">
        <v>2.5</v>
      </c>
      <c r="AY35" s="67">
        <v>1140</v>
      </c>
      <c r="AZ35" s="67">
        <v>-26.7</v>
      </c>
      <c r="BA35" s="67">
        <v>2754</v>
      </c>
      <c r="BB35" s="67">
        <v>-40.5</v>
      </c>
      <c r="BC35" s="67">
        <v>2.4</v>
      </c>
      <c r="BD35" s="67">
        <v>1206</v>
      </c>
      <c r="BE35" s="67">
        <v>-24.4</v>
      </c>
      <c r="BF35" s="67">
        <v>3088</v>
      </c>
      <c r="BG35" s="67">
        <v>-32.4</v>
      </c>
      <c r="BH35" s="67">
        <v>2.6</v>
      </c>
      <c r="BI35" s="67">
        <v>922</v>
      </c>
      <c r="BJ35" s="67">
        <v>-28.7</v>
      </c>
      <c r="BK35" s="67">
        <v>2196</v>
      </c>
      <c r="BL35" s="67">
        <v>-38.5</v>
      </c>
      <c r="BM35" s="67">
        <v>2.4</v>
      </c>
    </row>
    <row r="36" spans="1:65" x14ac:dyDescent="0.3">
      <c r="A36" s="17" t="s">
        <v>51</v>
      </c>
      <c r="B36" s="69">
        <f>IF('2026'!K35="",'2023'!F36,IF('2026'!P35="",SUM('2023'!F36,'2023'!K36),IF('2026'!U35="",SUM('2023'!F36,'2023'!K36,'2023'!P36),IF('2026'!Z35="",SUM('2023'!F36,'2023'!K36,'2023'!P36,U36),IF('2026'!AE35="",SUM('2023'!F36,'2023'!K36,'2023'!P36,U36,'2023'!Z36),IF('2026'!AJ35="",SUM('2023'!F36,'2023'!K36,'2023'!P36,U36,'2023'!Z36,'2023'!AE36),IF('2026'!AO35="",SUM('2023'!F36,'2023'!K36,'2023'!P36,U36,'2023'!Z36,'2023'!AE36,'2023'!AJ36),IF('2026'!AT35="",SUM('2023'!F36,'2023'!K36,'2023'!P36,U36,'2023'!Z36,'2023'!AE36,'2023'!AJ36,'2023'!AO36),IF('2026'!AY35="",SUM('2023'!F36,'2023'!K36,'2023'!P36,U36,'2023'!Z36,'2023'!AE36,'2023'!AJ36,'2023'!AO36,'2023'!AT36),IF('2026'!BD35="",SUM('2023'!F36,'2023'!K36,'2023'!P36,U36,'2023'!Z36,'2023'!AE36,'2023'!AJ36,'2023'!AO36,'2023'!AT36,'2023'!AY36),IF('2026'!BI35="",SUM('2023'!F36,'2023'!K36,'2023'!P36,U36,'2023'!Z36,'2023'!AE36,'2023'!AJ36,'2023'!AO36,'2023'!AT36,'2023'!AY36,'2023'!BD36),SUM('2023'!F36,'2023'!K36,'2023'!P36,U36,'2023'!Z36,'2023'!AE36,'2023'!AJ36,'2023'!AO36,'2023'!AT36,'2023'!AY36,'2023'!BD36,'2023'!BI36))))))))))))</f>
        <v>22379</v>
      </c>
      <c r="C36" s="35"/>
      <c r="D36" s="69">
        <f>IF('2026'!M35="",'2023'!H36,IF('2026'!R35="",SUM('2023'!H36,'2023'!M36),IF('2026'!W35="",SUM('2023'!H36,'2023'!M36,'2023'!R36),IF('2026'!AB35="",SUM('2023'!H36,'2023'!M36,'2023'!R36,W36),IF('2026'!AG35="",SUM('2023'!H36,'2023'!M36,'2023'!R36,W36,'2023'!AB36),IF('2026'!AL35="",SUM('2023'!H36,'2023'!M36,'2023'!R36,W36,'2023'!AB36,'2023'!AG36),IF('2026'!AQ35="",SUM('2023'!H36,'2023'!M36,'2023'!R36,W36,'2023'!AB36,'2023'!AG36,'2023'!AL36),IF('2026'!AV35="",SUM('2023'!H36,'2023'!M36,'2023'!R36,W36,'2023'!AB36,'2023'!AG36,'2023'!AL36,'2023'!AQ36),IF('2026'!BA35="",SUM('2023'!H36,'2023'!M36,'2023'!R36,W36,'2023'!AB36,'2023'!AG36,'2023'!AL36,'2023'!AQ36,'2023'!AV36),IF('2026'!BF35="",SUM('2023'!H36,'2023'!M36,'2023'!R36,W36,'2023'!AB36,'2023'!AG36,'2023'!AL36,'2023'!AQ36,'2023'!AV36,'2023'!BA36),IF('2026'!BK35="",SUM('2023'!H36,'2023'!M36,'2023'!R36,W36,'2023'!AB36,'2023'!AG36,'2023'!AL36,'2023'!AQ36,'2023'!AV36,'2023'!BA36,'2023'!BF36),SUM('2023'!H36,'2023'!M36,'2023'!R36,W36,'2023'!AB36,'2023'!AG36,'2023'!AL36,'2023'!AQ36,'2023'!AV36,'2023'!BA36,'2023'!BF36,'2023'!BK36))))))))))))</f>
        <v>39193</v>
      </c>
      <c r="E36" s="35"/>
      <c r="F36" s="67">
        <v>3646</v>
      </c>
      <c r="G36" s="67">
        <v>288.3</v>
      </c>
      <c r="H36" s="67">
        <v>6313</v>
      </c>
      <c r="I36" s="67">
        <v>259.3</v>
      </c>
      <c r="J36" s="67">
        <v>1.7</v>
      </c>
      <c r="K36" s="67">
        <v>3577</v>
      </c>
      <c r="L36" s="67">
        <v>216</v>
      </c>
      <c r="M36" s="67">
        <v>6456</v>
      </c>
      <c r="N36" s="67">
        <v>216</v>
      </c>
      <c r="O36" s="67">
        <v>1.8</v>
      </c>
      <c r="P36" s="67">
        <v>4230</v>
      </c>
      <c r="Q36" s="67">
        <v>56.3</v>
      </c>
      <c r="R36" s="67">
        <v>7443</v>
      </c>
      <c r="S36" s="67">
        <v>63.5</v>
      </c>
      <c r="T36" s="67">
        <v>1.8</v>
      </c>
      <c r="U36" s="67">
        <v>5122</v>
      </c>
      <c r="V36" s="67">
        <v>50.5</v>
      </c>
      <c r="W36" s="67">
        <v>8984</v>
      </c>
      <c r="X36" s="67">
        <v>54.1</v>
      </c>
      <c r="Y36" s="67">
        <v>1.8</v>
      </c>
      <c r="Z36" s="67">
        <v>5804</v>
      </c>
      <c r="AA36" s="67">
        <v>23.9</v>
      </c>
      <c r="AB36" s="67">
        <v>9997</v>
      </c>
      <c r="AC36" s="67">
        <v>25.9</v>
      </c>
      <c r="AD36" s="67">
        <v>1.7</v>
      </c>
      <c r="AE36" s="67">
        <v>6694</v>
      </c>
      <c r="AF36" s="67">
        <v>19.3</v>
      </c>
      <c r="AG36" s="67">
        <v>11751</v>
      </c>
      <c r="AH36" s="67">
        <v>23.2</v>
      </c>
      <c r="AI36" s="67">
        <v>1.8</v>
      </c>
      <c r="AJ36" s="67">
        <v>9109</v>
      </c>
      <c r="AK36" s="67">
        <v>-4</v>
      </c>
      <c r="AL36" s="67">
        <v>13887</v>
      </c>
      <c r="AM36" s="67">
        <v>-4.3</v>
      </c>
      <c r="AN36" s="67">
        <v>1.5</v>
      </c>
      <c r="AO36" s="67">
        <v>6108</v>
      </c>
      <c r="AP36" s="67">
        <v>6.1</v>
      </c>
      <c r="AQ36" s="67">
        <v>10702</v>
      </c>
      <c r="AR36" s="67">
        <v>9.6</v>
      </c>
      <c r="AS36" s="67">
        <v>1.8</v>
      </c>
      <c r="AT36" s="67">
        <v>5945</v>
      </c>
      <c r="AU36" s="67">
        <v>0.5</v>
      </c>
      <c r="AV36" s="67">
        <v>9489</v>
      </c>
      <c r="AW36" s="67">
        <v>-5.6</v>
      </c>
      <c r="AX36" s="67">
        <v>1.6</v>
      </c>
      <c r="AY36" s="67">
        <v>5616</v>
      </c>
      <c r="AZ36" s="67">
        <v>2.6</v>
      </c>
      <c r="BA36" s="67">
        <v>9713</v>
      </c>
      <c r="BB36" s="67">
        <v>-1.5</v>
      </c>
      <c r="BC36" s="67">
        <v>1.7</v>
      </c>
      <c r="BD36" s="67">
        <v>4012</v>
      </c>
      <c r="BE36" s="67">
        <v>-7.5</v>
      </c>
      <c r="BF36" s="67">
        <v>6730</v>
      </c>
      <c r="BG36" s="67">
        <v>-15.7</v>
      </c>
      <c r="BH36" s="67">
        <v>1.7</v>
      </c>
      <c r="BI36" s="67">
        <v>2669</v>
      </c>
      <c r="BJ36" s="67">
        <v>3.3</v>
      </c>
      <c r="BK36" s="67">
        <v>4742</v>
      </c>
      <c r="BL36" s="67">
        <v>3.8</v>
      </c>
      <c r="BM36" s="67">
        <v>1.8</v>
      </c>
    </row>
    <row r="37" spans="1:65" x14ac:dyDescent="0.3">
      <c r="A37" s="66" t="s">
        <v>84</v>
      </c>
      <c r="B37" s="69">
        <f>IF('2026'!K36="",'2023'!F37,IF('2026'!P36="",SUM('2023'!F37,'2023'!K37),IF('2026'!U36="",SUM('2023'!F37,'2023'!K37,'2023'!P37),IF('2026'!Z36="",SUM('2023'!F37,'2023'!K37,'2023'!P37,U37),IF('2026'!AE36="",SUM('2023'!F37,'2023'!K37,'2023'!P37,U37,'2023'!Z37),IF('2026'!AJ36="",SUM('2023'!F37,'2023'!K37,'2023'!P37,U37,'2023'!Z37,'2023'!AE37),IF('2026'!AO36="",SUM('2023'!F37,'2023'!K37,'2023'!P37,U37,'2023'!Z37,'2023'!AE37,'2023'!AJ37),IF('2026'!AT36="",SUM('2023'!F37,'2023'!K37,'2023'!P37,U37,'2023'!Z37,'2023'!AE37,'2023'!AJ37,'2023'!AO37),IF('2026'!AY36="",SUM('2023'!F37,'2023'!K37,'2023'!P37,U37,'2023'!Z37,'2023'!AE37,'2023'!AJ37,'2023'!AO37,'2023'!AT37),IF('2026'!BD36="",SUM('2023'!F37,'2023'!K37,'2023'!P37,U37,'2023'!Z37,'2023'!AE37,'2023'!AJ37,'2023'!AO37,'2023'!AT37,'2023'!AY37),IF('2026'!BI36="",SUM('2023'!F37,'2023'!K37,'2023'!P37,U37,'2023'!Z37,'2023'!AE37,'2023'!AJ37,'2023'!AO37,'2023'!AT37,'2023'!AY37,'2023'!BD37),SUM('2023'!F37,'2023'!K37,'2023'!P37,U37,'2023'!Z37,'2023'!AE37,'2023'!AJ37,'2023'!AO37,'2023'!AT37,'2023'!AY37,'2023'!BD37,'2023'!BI37))))))))))))</f>
        <v>76784</v>
      </c>
      <c r="C37" s="35"/>
      <c r="D37" s="69">
        <f>IF('2026'!M36="",'2023'!H37,IF('2026'!R36="",SUM('2023'!H37,'2023'!M37),IF('2026'!W36="",SUM('2023'!H37,'2023'!M37,'2023'!R37),IF('2026'!AB36="",SUM('2023'!H37,'2023'!M37,'2023'!R37,W37),IF('2026'!AG36="",SUM('2023'!H37,'2023'!M37,'2023'!R37,W37,'2023'!AB37),IF('2026'!AL36="",SUM('2023'!H37,'2023'!M37,'2023'!R37,W37,'2023'!AB37,'2023'!AG37),IF('2026'!AQ36="",SUM('2023'!H37,'2023'!M37,'2023'!R37,W37,'2023'!AB37,'2023'!AG37,'2023'!AL37),IF('2026'!AV36="",SUM('2023'!H37,'2023'!M37,'2023'!R37,W37,'2023'!AB37,'2023'!AG37,'2023'!AL37,'2023'!AQ37),IF('2026'!BA36="",SUM('2023'!H37,'2023'!M37,'2023'!R37,W37,'2023'!AB37,'2023'!AG37,'2023'!AL37,'2023'!AQ37,'2023'!AV37),IF('2026'!BF36="",SUM('2023'!H37,'2023'!M37,'2023'!R37,W37,'2023'!AB37,'2023'!AG37,'2023'!AL37,'2023'!AQ37,'2023'!AV37,'2023'!BA37),IF('2026'!BK36="",SUM('2023'!H37,'2023'!M37,'2023'!R37,W37,'2023'!AB37,'2023'!AG37,'2023'!AL37,'2023'!AQ37,'2023'!AV37,'2023'!BA37,'2023'!BF37),SUM('2023'!H37,'2023'!M37,'2023'!R37,W37,'2023'!AB37,'2023'!AG37,'2023'!AL37,'2023'!AQ37,'2023'!AV37,'2023'!BA37,'2023'!BF37,'2023'!BK37))))))))))))</f>
        <v>142095</v>
      </c>
      <c r="E37" s="35"/>
      <c r="F37" s="67">
        <v>10918</v>
      </c>
      <c r="G37" s="67">
        <v>192</v>
      </c>
      <c r="H37" s="67">
        <v>19896</v>
      </c>
      <c r="I37" s="67">
        <v>178.4</v>
      </c>
      <c r="J37" s="67">
        <v>1.8</v>
      </c>
      <c r="K37" s="67">
        <v>11539</v>
      </c>
      <c r="L37" s="67">
        <v>131.19999999999999</v>
      </c>
      <c r="M37" s="67">
        <v>21343</v>
      </c>
      <c r="N37" s="67">
        <v>126.8</v>
      </c>
      <c r="O37" s="67">
        <v>1.8</v>
      </c>
      <c r="P37" s="67">
        <v>14348</v>
      </c>
      <c r="Q37" s="67">
        <v>81</v>
      </c>
      <c r="R37" s="67">
        <v>25181</v>
      </c>
      <c r="S37" s="67">
        <v>73</v>
      </c>
      <c r="T37" s="67">
        <v>1.8</v>
      </c>
      <c r="U37" s="67">
        <v>19019</v>
      </c>
      <c r="V37" s="67">
        <v>28.9</v>
      </c>
      <c r="W37" s="67">
        <v>36786</v>
      </c>
      <c r="X37" s="67">
        <v>32.299999999999997</v>
      </c>
      <c r="Y37" s="67">
        <v>1.9</v>
      </c>
      <c r="Z37" s="67">
        <v>20960</v>
      </c>
      <c r="AA37" s="67">
        <v>31.1</v>
      </c>
      <c r="AB37" s="67">
        <v>38889</v>
      </c>
      <c r="AC37" s="67">
        <v>34.700000000000003</v>
      </c>
      <c r="AD37" s="67">
        <v>1.9</v>
      </c>
      <c r="AE37" s="67">
        <v>18626</v>
      </c>
      <c r="AF37" s="67">
        <v>11.6</v>
      </c>
      <c r="AG37" s="67">
        <v>33934</v>
      </c>
      <c r="AH37" s="67">
        <v>9.8000000000000007</v>
      </c>
      <c r="AI37" s="67">
        <v>1.8</v>
      </c>
      <c r="AJ37" s="67">
        <v>19853</v>
      </c>
      <c r="AK37" s="67">
        <v>10.4</v>
      </c>
      <c r="AL37" s="67">
        <v>37936</v>
      </c>
      <c r="AM37" s="67">
        <v>13.6</v>
      </c>
      <c r="AN37" s="67">
        <v>1.9</v>
      </c>
      <c r="AO37" s="67">
        <v>18315</v>
      </c>
      <c r="AP37" s="67">
        <v>9.3000000000000007</v>
      </c>
      <c r="AQ37" s="67">
        <v>34758</v>
      </c>
      <c r="AR37" s="67">
        <v>10.1</v>
      </c>
      <c r="AS37" s="67">
        <v>1.9</v>
      </c>
      <c r="AT37" s="67">
        <v>17165</v>
      </c>
      <c r="AU37" s="67">
        <v>0.3</v>
      </c>
      <c r="AV37" s="67">
        <v>31213</v>
      </c>
      <c r="AW37" s="67">
        <v>2.6</v>
      </c>
      <c r="AX37" s="67">
        <v>1.8</v>
      </c>
      <c r="AY37" s="67">
        <v>16857</v>
      </c>
      <c r="AZ37" s="67">
        <v>0.5</v>
      </c>
      <c r="BA37" s="67">
        <v>31277</v>
      </c>
      <c r="BB37" s="67">
        <v>-5.6</v>
      </c>
      <c r="BC37" s="67">
        <v>1.9</v>
      </c>
      <c r="BD37" s="67">
        <v>16077</v>
      </c>
      <c r="BE37" s="67">
        <v>12.4</v>
      </c>
      <c r="BF37" s="67">
        <v>28428</v>
      </c>
      <c r="BG37" s="67">
        <v>10.6</v>
      </c>
      <c r="BH37" s="67">
        <v>1.8</v>
      </c>
      <c r="BI37" s="67">
        <v>14647</v>
      </c>
      <c r="BJ37" s="67">
        <v>9.1999999999999993</v>
      </c>
      <c r="BK37" s="67">
        <v>28263</v>
      </c>
      <c r="BL37" s="67">
        <v>10.9</v>
      </c>
      <c r="BM37" s="67">
        <v>1.9</v>
      </c>
    </row>
    <row r="38" spans="1:65" x14ac:dyDescent="0.3">
      <c r="A38" s="17" t="s">
        <v>53</v>
      </c>
      <c r="B38" s="69">
        <f>IF('2026'!K37="",'2023'!F38,IF('2026'!P37="",SUM('2023'!F38,'2023'!K38),IF('2026'!U37="",SUM('2023'!F38,'2023'!K38,'2023'!P38),IF('2026'!Z37="",SUM('2023'!F38,'2023'!K38,'2023'!P38,U38),IF('2026'!AE37="",SUM('2023'!F38,'2023'!K38,'2023'!P38,U38,'2023'!Z38),IF('2026'!AJ37="",SUM('2023'!F38,'2023'!K38,'2023'!P38,U38,'2023'!Z38,'2023'!AE38),IF('2026'!AO37="",SUM('2023'!F38,'2023'!K38,'2023'!P38,U38,'2023'!Z38,'2023'!AE38,'2023'!AJ38),IF('2026'!AT37="",SUM('2023'!F38,'2023'!K38,'2023'!P38,U38,'2023'!Z38,'2023'!AE38,'2023'!AJ38,'2023'!AO38),IF('2026'!AY37="",SUM('2023'!F38,'2023'!K38,'2023'!P38,U38,'2023'!Z38,'2023'!AE38,'2023'!AJ38,'2023'!AO38,'2023'!AT38),IF('2026'!BD37="",SUM('2023'!F38,'2023'!K38,'2023'!P38,U38,'2023'!Z38,'2023'!AE38,'2023'!AJ38,'2023'!AO38,'2023'!AT38,'2023'!AY38),IF('2026'!BI37="",SUM('2023'!F38,'2023'!K38,'2023'!P38,U38,'2023'!Z38,'2023'!AE38,'2023'!AJ38,'2023'!AO38,'2023'!AT38,'2023'!AY38,'2023'!BD38),SUM('2023'!F38,'2023'!K38,'2023'!P38,U38,'2023'!Z38,'2023'!AE38,'2023'!AJ38,'2023'!AO38,'2023'!AT38,'2023'!AY38,'2023'!BD38,'2023'!BI38))))))))))))</f>
        <v>6639</v>
      </c>
      <c r="C38" s="35"/>
      <c r="D38" s="69">
        <f>IF('2026'!M37="",'2023'!H38,IF('2026'!R37="",SUM('2023'!H38,'2023'!M38),IF('2026'!W37="",SUM('2023'!H38,'2023'!M38,'2023'!R38),IF('2026'!AB37="",SUM('2023'!H38,'2023'!M38,'2023'!R38,W38),IF('2026'!AG37="",SUM('2023'!H38,'2023'!M38,'2023'!R38,W38,'2023'!AB38),IF('2026'!AL37="",SUM('2023'!H38,'2023'!M38,'2023'!R38,W38,'2023'!AB38,'2023'!AG38),IF('2026'!AQ37="",SUM('2023'!H38,'2023'!M38,'2023'!R38,W38,'2023'!AB38,'2023'!AG38,'2023'!AL38),IF('2026'!AV37="",SUM('2023'!H38,'2023'!M38,'2023'!R38,W38,'2023'!AB38,'2023'!AG38,'2023'!AL38,'2023'!AQ38),IF('2026'!BA37="",SUM('2023'!H38,'2023'!M38,'2023'!R38,W38,'2023'!AB38,'2023'!AG38,'2023'!AL38,'2023'!AQ38,'2023'!AV38),IF('2026'!BF37="",SUM('2023'!H38,'2023'!M38,'2023'!R38,W38,'2023'!AB38,'2023'!AG38,'2023'!AL38,'2023'!AQ38,'2023'!AV38,'2023'!BA38),IF('2026'!BK37="",SUM('2023'!H38,'2023'!M38,'2023'!R38,W38,'2023'!AB38,'2023'!AG38,'2023'!AL38,'2023'!AQ38,'2023'!AV38,'2023'!BA38,'2023'!BF38),SUM('2023'!H38,'2023'!M38,'2023'!R38,W38,'2023'!AB38,'2023'!AG38,'2023'!AL38,'2023'!AQ38,'2023'!AV38,'2023'!BA38,'2023'!BF38,'2023'!BK38))))))))))))</f>
        <v>23129</v>
      </c>
      <c r="E38" s="35"/>
      <c r="F38" s="67">
        <v>939</v>
      </c>
      <c r="G38" s="67">
        <v>86.7</v>
      </c>
      <c r="H38" s="67">
        <v>3680</v>
      </c>
      <c r="I38" s="67">
        <v>67.599999999999994</v>
      </c>
      <c r="J38" s="67">
        <v>3.9</v>
      </c>
      <c r="K38" s="67">
        <v>1404</v>
      </c>
      <c r="L38" s="67">
        <v>142.1</v>
      </c>
      <c r="M38" s="67">
        <v>4872</v>
      </c>
      <c r="N38" s="67">
        <v>99.8</v>
      </c>
      <c r="O38" s="67">
        <v>3.5</v>
      </c>
      <c r="P38" s="67">
        <v>1433</v>
      </c>
      <c r="Q38" s="67">
        <v>71.2</v>
      </c>
      <c r="R38" s="67">
        <v>5365</v>
      </c>
      <c r="S38" s="67">
        <v>65.7</v>
      </c>
      <c r="T38" s="67">
        <v>3.7</v>
      </c>
      <c r="U38" s="67">
        <v>1210</v>
      </c>
      <c r="V38" s="67">
        <v>38.6</v>
      </c>
      <c r="W38" s="67">
        <v>4384</v>
      </c>
      <c r="X38" s="67">
        <v>27.6</v>
      </c>
      <c r="Y38" s="67">
        <v>3.6</v>
      </c>
      <c r="Z38" s="67">
        <v>1653</v>
      </c>
      <c r="AA38" s="67">
        <v>23.1</v>
      </c>
      <c r="AB38" s="67">
        <v>4828</v>
      </c>
      <c r="AC38" s="67">
        <v>-0.5</v>
      </c>
      <c r="AD38" s="67">
        <v>2.9</v>
      </c>
      <c r="AE38" s="67">
        <v>1298</v>
      </c>
      <c r="AF38" s="67">
        <v>-11.5</v>
      </c>
      <c r="AG38" s="67">
        <v>4829</v>
      </c>
      <c r="AH38" s="67">
        <v>-14.2</v>
      </c>
      <c r="AI38" s="67">
        <v>3.7</v>
      </c>
      <c r="AJ38" s="67">
        <v>1254</v>
      </c>
      <c r="AK38" s="67">
        <v>-1.5</v>
      </c>
      <c r="AL38" s="67">
        <v>4708</v>
      </c>
      <c r="AM38" s="67">
        <v>-15.3</v>
      </c>
      <c r="AN38" s="67">
        <v>3.8</v>
      </c>
      <c r="AO38" s="67">
        <v>1420</v>
      </c>
      <c r="AP38" s="67">
        <v>14.6</v>
      </c>
      <c r="AQ38" s="67">
        <v>5153</v>
      </c>
      <c r="AR38" s="67">
        <v>12.6</v>
      </c>
      <c r="AS38" s="67">
        <v>3.6</v>
      </c>
      <c r="AT38" s="67">
        <v>2334</v>
      </c>
      <c r="AU38" s="67">
        <v>44.7</v>
      </c>
      <c r="AV38" s="67">
        <v>7169</v>
      </c>
      <c r="AW38" s="67">
        <v>25.5</v>
      </c>
      <c r="AX38" s="67">
        <v>3.1</v>
      </c>
      <c r="AY38" s="67">
        <v>1643</v>
      </c>
      <c r="AZ38" s="67">
        <v>13.5</v>
      </c>
      <c r="BA38" s="67">
        <v>6106</v>
      </c>
      <c r="BB38" s="67">
        <v>21.6</v>
      </c>
      <c r="BC38" s="67">
        <v>3.7</v>
      </c>
      <c r="BD38" s="67">
        <v>1294</v>
      </c>
      <c r="BE38" s="67">
        <v>-5.8</v>
      </c>
      <c r="BF38" s="67">
        <v>4023</v>
      </c>
      <c r="BG38" s="67">
        <v>-21.2</v>
      </c>
      <c r="BH38" s="67">
        <v>3.1</v>
      </c>
      <c r="BI38" s="67">
        <v>927</v>
      </c>
      <c r="BJ38" s="67">
        <v>-4.9000000000000004</v>
      </c>
      <c r="BK38" s="67">
        <v>2802</v>
      </c>
      <c r="BL38" s="67">
        <v>-23.9</v>
      </c>
      <c r="BM38" s="67">
        <v>3</v>
      </c>
    </row>
    <row r="39" spans="1:65" x14ac:dyDescent="0.3">
      <c r="A39" s="17" t="s">
        <v>54</v>
      </c>
      <c r="B39" s="69">
        <f>IF('2026'!K38="",'2023'!F39,IF('2026'!P38="",SUM('2023'!F39,'2023'!K39),IF('2026'!U38="",SUM('2023'!F39,'2023'!K39,'2023'!P39),IF('2026'!Z38="",SUM('2023'!F39,'2023'!K39,'2023'!P39,U39),IF('2026'!AE38="",SUM('2023'!F39,'2023'!K39,'2023'!P39,U39,'2023'!Z39),IF('2026'!AJ38="",SUM('2023'!F39,'2023'!K39,'2023'!P39,U39,'2023'!Z39,'2023'!AE39),IF('2026'!AO38="",SUM('2023'!F39,'2023'!K39,'2023'!P39,U39,'2023'!Z39,'2023'!AE39,'2023'!AJ39),IF('2026'!AT38="",SUM('2023'!F39,'2023'!K39,'2023'!P39,U39,'2023'!Z39,'2023'!AE39,'2023'!AJ39,'2023'!AO39),IF('2026'!AY38="",SUM('2023'!F39,'2023'!K39,'2023'!P39,U39,'2023'!Z39,'2023'!AE39,'2023'!AJ39,'2023'!AO39,'2023'!AT39),IF('2026'!BD38="",SUM('2023'!F39,'2023'!K39,'2023'!P39,U39,'2023'!Z39,'2023'!AE39,'2023'!AJ39,'2023'!AO39,'2023'!AT39,'2023'!AY39),IF('2026'!BI38="",SUM('2023'!F39,'2023'!K39,'2023'!P39,U39,'2023'!Z39,'2023'!AE39,'2023'!AJ39,'2023'!AO39,'2023'!AT39,'2023'!AY39,'2023'!BD39),SUM('2023'!F39,'2023'!K39,'2023'!P39,U39,'2023'!Z39,'2023'!AE39,'2023'!AJ39,'2023'!AO39,'2023'!AT39,'2023'!AY39,'2023'!BD39,'2023'!BI39))))))))))))</f>
        <v>5095</v>
      </c>
      <c r="C39" s="35"/>
      <c r="D39" s="69">
        <f>IF('2026'!M38="",'2023'!H39,IF('2026'!R38="",SUM('2023'!H39,'2023'!M39),IF('2026'!W38="",SUM('2023'!H39,'2023'!M39,'2023'!R39),IF('2026'!AB38="",SUM('2023'!H39,'2023'!M39,'2023'!R39,W39),IF('2026'!AG38="",SUM('2023'!H39,'2023'!M39,'2023'!R39,W39,'2023'!AB39),IF('2026'!AL38="",SUM('2023'!H39,'2023'!M39,'2023'!R39,W39,'2023'!AB39,'2023'!AG39),IF('2026'!AQ38="",SUM('2023'!H39,'2023'!M39,'2023'!R39,W39,'2023'!AB39,'2023'!AG39,'2023'!AL39),IF('2026'!AV38="",SUM('2023'!H39,'2023'!M39,'2023'!R39,W39,'2023'!AB39,'2023'!AG39,'2023'!AL39,'2023'!AQ39),IF('2026'!BA38="",SUM('2023'!H39,'2023'!M39,'2023'!R39,W39,'2023'!AB39,'2023'!AG39,'2023'!AL39,'2023'!AQ39,'2023'!AV39),IF('2026'!BF38="",SUM('2023'!H39,'2023'!M39,'2023'!R39,W39,'2023'!AB39,'2023'!AG39,'2023'!AL39,'2023'!AQ39,'2023'!AV39,'2023'!BA39),IF('2026'!BK38="",SUM('2023'!H39,'2023'!M39,'2023'!R39,W39,'2023'!AB39,'2023'!AG39,'2023'!AL39,'2023'!AQ39,'2023'!AV39,'2023'!BA39,'2023'!BF39),SUM('2023'!H39,'2023'!M39,'2023'!R39,W39,'2023'!AB39,'2023'!AG39,'2023'!AL39,'2023'!AQ39,'2023'!AV39,'2023'!BA39,'2023'!BF39,'2023'!BK39))))))))))))</f>
        <v>15714</v>
      </c>
      <c r="E39" s="35"/>
      <c r="F39" s="67">
        <v>958</v>
      </c>
      <c r="G39" s="67">
        <v>179.3</v>
      </c>
      <c r="H39" s="67">
        <v>3077</v>
      </c>
      <c r="I39" s="67">
        <v>77.099999999999994</v>
      </c>
      <c r="J39" s="67">
        <v>3.2</v>
      </c>
      <c r="K39" s="67">
        <v>804</v>
      </c>
      <c r="L39" s="67">
        <v>83.1</v>
      </c>
      <c r="M39" s="67">
        <v>2652</v>
      </c>
      <c r="N39" s="67">
        <v>45.2</v>
      </c>
      <c r="O39" s="67">
        <v>3.3</v>
      </c>
      <c r="P39" s="67">
        <v>1141</v>
      </c>
      <c r="Q39" s="67">
        <v>90.5</v>
      </c>
      <c r="R39" s="67">
        <v>3795</v>
      </c>
      <c r="S39" s="67">
        <v>65.400000000000006</v>
      </c>
      <c r="T39" s="67">
        <v>3.3</v>
      </c>
      <c r="U39" s="67">
        <v>930</v>
      </c>
      <c r="V39" s="67">
        <v>9.8000000000000007</v>
      </c>
      <c r="W39" s="67">
        <v>2827</v>
      </c>
      <c r="X39" s="67">
        <v>-4.5</v>
      </c>
      <c r="Y39" s="67">
        <v>3</v>
      </c>
      <c r="Z39" s="67">
        <v>1262</v>
      </c>
      <c r="AA39" s="67">
        <v>46.1</v>
      </c>
      <c r="AB39" s="67">
        <v>3363</v>
      </c>
      <c r="AC39" s="67">
        <v>-8</v>
      </c>
      <c r="AD39" s="67">
        <v>2.7</v>
      </c>
      <c r="AE39" s="67">
        <v>1178</v>
      </c>
      <c r="AF39" s="67">
        <v>21.7</v>
      </c>
      <c r="AG39" s="67">
        <v>3515</v>
      </c>
      <c r="AH39" s="67">
        <v>3.3</v>
      </c>
      <c r="AI39" s="67">
        <v>3</v>
      </c>
      <c r="AJ39" s="67">
        <v>1007</v>
      </c>
      <c r="AK39" s="67">
        <v>45.3</v>
      </c>
      <c r="AL39" s="67">
        <v>3319</v>
      </c>
      <c r="AM39" s="67">
        <v>14.8</v>
      </c>
      <c r="AN39" s="67">
        <v>3.3</v>
      </c>
      <c r="AO39" s="67">
        <v>1182</v>
      </c>
      <c r="AP39" s="67">
        <v>14.3</v>
      </c>
      <c r="AQ39" s="67">
        <v>3591</v>
      </c>
      <c r="AR39" s="67">
        <v>11.7</v>
      </c>
      <c r="AS39" s="67">
        <v>3</v>
      </c>
      <c r="AT39" s="67">
        <v>1255</v>
      </c>
      <c r="AU39" s="67">
        <v>-33.1</v>
      </c>
      <c r="AV39" s="67">
        <v>3958</v>
      </c>
      <c r="AW39" s="67">
        <v>-40.299999999999997</v>
      </c>
      <c r="AX39" s="67">
        <v>3.2</v>
      </c>
      <c r="AY39" s="67">
        <v>1206</v>
      </c>
      <c r="AZ39" s="67">
        <v>-2.8</v>
      </c>
      <c r="BA39" s="67">
        <v>3543</v>
      </c>
      <c r="BB39" s="67">
        <v>-16.399999999999999</v>
      </c>
      <c r="BC39" s="67">
        <v>2.9</v>
      </c>
      <c r="BD39" s="67">
        <v>1053</v>
      </c>
      <c r="BE39" s="67">
        <v>7.8</v>
      </c>
      <c r="BF39" s="67">
        <v>3077</v>
      </c>
      <c r="BG39" s="67">
        <v>-24.1</v>
      </c>
      <c r="BH39" s="67">
        <v>2.9</v>
      </c>
      <c r="BI39" s="67">
        <v>762</v>
      </c>
      <c r="BJ39" s="67">
        <v>24.1</v>
      </c>
      <c r="BK39" s="67">
        <v>2081</v>
      </c>
      <c r="BL39" s="67">
        <v>6.6</v>
      </c>
      <c r="BM39" s="67">
        <v>2.7</v>
      </c>
    </row>
    <row r="40" spans="1:65" x14ac:dyDescent="0.3">
      <c r="A40" s="17" t="s">
        <v>55</v>
      </c>
      <c r="B40" s="69">
        <f>IF('2026'!K39="",'2023'!F40,IF('2026'!P39="",SUM('2023'!F40,'2023'!K40),IF('2026'!U39="",SUM('2023'!F40,'2023'!K40,'2023'!P40),IF('2026'!Z39="",SUM('2023'!F40,'2023'!K40,'2023'!P40,U40),IF('2026'!AE39="",SUM('2023'!F40,'2023'!K40,'2023'!P40,U40,'2023'!Z40),IF('2026'!AJ39="",SUM('2023'!F40,'2023'!K40,'2023'!P40,U40,'2023'!Z40,'2023'!AE40),IF('2026'!AO39="",SUM('2023'!F40,'2023'!K40,'2023'!P40,U40,'2023'!Z40,'2023'!AE40,'2023'!AJ40),IF('2026'!AT39="",SUM('2023'!F40,'2023'!K40,'2023'!P40,U40,'2023'!Z40,'2023'!AE40,'2023'!AJ40,'2023'!AO40),IF('2026'!AY39="",SUM('2023'!F40,'2023'!K40,'2023'!P40,U40,'2023'!Z40,'2023'!AE40,'2023'!AJ40,'2023'!AO40,'2023'!AT40),IF('2026'!BD39="",SUM('2023'!F40,'2023'!K40,'2023'!P40,U40,'2023'!Z40,'2023'!AE40,'2023'!AJ40,'2023'!AO40,'2023'!AT40,'2023'!AY40),IF('2026'!BI39="",SUM('2023'!F40,'2023'!K40,'2023'!P40,U40,'2023'!Z40,'2023'!AE40,'2023'!AJ40,'2023'!AO40,'2023'!AT40,'2023'!AY40,'2023'!BD40),SUM('2023'!F40,'2023'!K40,'2023'!P40,U40,'2023'!Z40,'2023'!AE40,'2023'!AJ40,'2023'!AO40,'2023'!AT40,'2023'!AY40,'2023'!BD40,'2023'!BI40))))))))))))</f>
        <v>56406</v>
      </c>
      <c r="C40" s="35"/>
      <c r="D40" s="69">
        <f>IF('2026'!M39="",'2023'!H40,IF('2026'!R39="",SUM('2023'!H40,'2023'!M40),IF('2026'!W39="",SUM('2023'!H40,'2023'!M40,'2023'!R40),IF('2026'!AB39="",SUM('2023'!H40,'2023'!M40,'2023'!R40,W40),IF('2026'!AG39="",SUM('2023'!H40,'2023'!M40,'2023'!R40,W40,'2023'!AB40),IF('2026'!AL39="",SUM('2023'!H40,'2023'!M40,'2023'!R40,W40,'2023'!AB40,'2023'!AG40),IF('2026'!AQ39="",SUM('2023'!H40,'2023'!M40,'2023'!R40,W40,'2023'!AB40,'2023'!AG40,'2023'!AL40),IF('2026'!AV39="",SUM('2023'!H40,'2023'!M40,'2023'!R40,W40,'2023'!AB40,'2023'!AG40,'2023'!AL40,'2023'!AQ40),IF('2026'!BA39="",SUM('2023'!H40,'2023'!M40,'2023'!R40,W40,'2023'!AB40,'2023'!AG40,'2023'!AL40,'2023'!AQ40,'2023'!AV40),IF('2026'!BF39="",SUM('2023'!H40,'2023'!M40,'2023'!R40,W40,'2023'!AB40,'2023'!AG40,'2023'!AL40,'2023'!AQ40,'2023'!AV40,'2023'!BA40),IF('2026'!BK39="",SUM('2023'!H40,'2023'!M40,'2023'!R40,W40,'2023'!AB40,'2023'!AG40,'2023'!AL40,'2023'!AQ40,'2023'!AV40,'2023'!BA40,'2023'!BF40),SUM('2023'!H40,'2023'!M40,'2023'!R40,W40,'2023'!AB40,'2023'!AG40,'2023'!AL40,'2023'!AQ40,'2023'!AV40,'2023'!BA40,'2023'!BF40,'2023'!BK40))))))))))))</f>
        <v>123189</v>
      </c>
      <c r="E40" s="35"/>
      <c r="F40" s="67">
        <v>8946</v>
      </c>
      <c r="G40" s="67">
        <v>106.8</v>
      </c>
      <c r="H40" s="67">
        <v>19505</v>
      </c>
      <c r="I40" s="67">
        <v>126.6</v>
      </c>
      <c r="J40" s="67">
        <v>2.2000000000000002</v>
      </c>
      <c r="K40" s="67">
        <v>9571</v>
      </c>
      <c r="L40" s="67">
        <v>97.2</v>
      </c>
      <c r="M40" s="67">
        <v>20346</v>
      </c>
      <c r="N40" s="67">
        <v>94.3</v>
      </c>
      <c r="O40" s="67">
        <v>2.1</v>
      </c>
      <c r="P40" s="67">
        <v>13081</v>
      </c>
      <c r="Q40" s="67">
        <v>98.8</v>
      </c>
      <c r="R40" s="67">
        <v>28674</v>
      </c>
      <c r="S40" s="67">
        <v>101.5</v>
      </c>
      <c r="T40" s="67">
        <v>2.2000000000000002</v>
      </c>
      <c r="U40" s="67">
        <v>11397</v>
      </c>
      <c r="V40" s="67">
        <v>41.2</v>
      </c>
      <c r="W40" s="67">
        <v>25465</v>
      </c>
      <c r="X40" s="67">
        <v>49.4</v>
      </c>
      <c r="Y40" s="67">
        <v>2.2000000000000002</v>
      </c>
      <c r="Z40" s="67">
        <v>13411</v>
      </c>
      <c r="AA40" s="67">
        <v>17</v>
      </c>
      <c r="AB40" s="67">
        <v>29199</v>
      </c>
      <c r="AC40" s="67">
        <v>20.3</v>
      </c>
      <c r="AD40" s="67">
        <v>2.2000000000000002</v>
      </c>
      <c r="AE40" s="67">
        <v>12559</v>
      </c>
      <c r="AF40" s="67">
        <v>13.2</v>
      </c>
      <c r="AG40" s="67">
        <v>26048</v>
      </c>
      <c r="AH40" s="67">
        <v>12.9</v>
      </c>
      <c r="AI40" s="67">
        <v>2.1</v>
      </c>
      <c r="AJ40" s="67">
        <v>10451</v>
      </c>
      <c r="AK40" s="67">
        <v>3</v>
      </c>
      <c r="AL40" s="67">
        <v>23586</v>
      </c>
      <c r="AM40" s="67">
        <v>10</v>
      </c>
      <c r="AN40" s="67">
        <v>2.2999999999999998</v>
      </c>
      <c r="AO40" s="67">
        <v>14188</v>
      </c>
      <c r="AP40" s="67">
        <v>18.8</v>
      </c>
      <c r="AQ40" s="67">
        <v>30244</v>
      </c>
      <c r="AR40" s="67">
        <v>19.3</v>
      </c>
      <c r="AS40" s="67">
        <v>2.1</v>
      </c>
      <c r="AT40" s="67">
        <v>13338</v>
      </c>
      <c r="AU40" s="67">
        <v>7</v>
      </c>
      <c r="AV40" s="67">
        <v>28696</v>
      </c>
      <c r="AW40" s="67">
        <v>8.9</v>
      </c>
      <c r="AX40" s="67">
        <v>2.2000000000000002</v>
      </c>
      <c r="AY40" s="67">
        <v>14361</v>
      </c>
      <c r="AZ40" s="67">
        <v>13.2</v>
      </c>
      <c r="BA40" s="67">
        <v>31608</v>
      </c>
      <c r="BB40" s="67">
        <v>16.100000000000001</v>
      </c>
      <c r="BC40" s="67">
        <v>2.2000000000000002</v>
      </c>
      <c r="BD40" s="67">
        <v>11789</v>
      </c>
      <c r="BE40" s="67">
        <v>-1.7</v>
      </c>
      <c r="BF40" s="67">
        <v>23772</v>
      </c>
      <c r="BG40" s="67">
        <v>-4.4000000000000004</v>
      </c>
      <c r="BH40" s="67">
        <v>2</v>
      </c>
      <c r="BI40" s="67">
        <v>13359</v>
      </c>
      <c r="BJ40" s="67">
        <v>15</v>
      </c>
      <c r="BK40" s="67">
        <v>27905</v>
      </c>
      <c r="BL40" s="67">
        <v>8.8000000000000007</v>
      </c>
      <c r="BM40" s="67">
        <v>2.1</v>
      </c>
    </row>
    <row r="41" spans="1:65" x14ac:dyDescent="0.3">
      <c r="A41" s="17" t="s">
        <v>56</v>
      </c>
      <c r="B41" s="69">
        <f>IF('2026'!K40="",'2023'!F41,IF('2026'!P40="",SUM('2023'!F41,'2023'!K41),IF('2026'!U40="",SUM('2023'!F41,'2023'!K41,'2023'!P41),IF('2026'!Z40="",SUM('2023'!F41,'2023'!K41,'2023'!P41,U41),IF('2026'!AE40="",SUM('2023'!F41,'2023'!K41,'2023'!P41,U41,'2023'!Z41),IF('2026'!AJ40="",SUM('2023'!F41,'2023'!K41,'2023'!P41,U41,'2023'!Z41,'2023'!AE41),IF('2026'!AO40="",SUM('2023'!F41,'2023'!K41,'2023'!P41,U41,'2023'!Z41,'2023'!AE41,'2023'!AJ41),IF('2026'!AT40="",SUM('2023'!F41,'2023'!K41,'2023'!P41,U41,'2023'!Z41,'2023'!AE41,'2023'!AJ41,'2023'!AO41),IF('2026'!AY40="",SUM('2023'!F41,'2023'!K41,'2023'!P41,U41,'2023'!Z41,'2023'!AE41,'2023'!AJ41,'2023'!AO41,'2023'!AT41),IF('2026'!BD40="",SUM('2023'!F41,'2023'!K41,'2023'!P41,U41,'2023'!Z41,'2023'!AE41,'2023'!AJ41,'2023'!AO41,'2023'!AT41,'2023'!AY41),IF('2026'!BI40="",SUM('2023'!F41,'2023'!K41,'2023'!P41,U41,'2023'!Z41,'2023'!AE41,'2023'!AJ41,'2023'!AO41,'2023'!AT41,'2023'!AY41,'2023'!BD41),SUM('2023'!F41,'2023'!K41,'2023'!P41,U41,'2023'!Z41,'2023'!AE41,'2023'!AJ41,'2023'!AO41,'2023'!AT41,'2023'!AY41,'2023'!BD41,'2023'!BI41))))))))))))</f>
        <v>19371</v>
      </c>
      <c r="C41" s="35"/>
      <c r="D41" s="69">
        <f>IF('2026'!M40="",'2023'!H41,IF('2026'!R40="",SUM('2023'!H41,'2023'!M41),IF('2026'!W40="",SUM('2023'!H41,'2023'!M41,'2023'!R41),IF('2026'!AB40="",SUM('2023'!H41,'2023'!M41,'2023'!R41,W41),IF('2026'!AG40="",SUM('2023'!H41,'2023'!M41,'2023'!R41,W41,'2023'!AB41),IF('2026'!AL40="",SUM('2023'!H41,'2023'!M41,'2023'!R41,W41,'2023'!AB41,'2023'!AG41),IF('2026'!AQ40="",SUM('2023'!H41,'2023'!M41,'2023'!R41,W41,'2023'!AB41,'2023'!AG41,'2023'!AL41),IF('2026'!AV40="",SUM('2023'!H41,'2023'!M41,'2023'!R41,W41,'2023'!AB41,'2023'!AG41,'2023'!AL41,'2023'!AQ41),IF('2026'!BA40="",SUM('2023'!H41,'2023'!M41,'2023'!R41,W41,'2023'!AB41,'2023'!AG41,'2023'!AL41,'2023'!AQ41,'2023'!AV41),IF('2026'!BF40="",SUM('2023'!H41,'2023'!M41,'2023'!R41,W41,'2023'!AB41,'2023'!AG41,'2023'!AL41,'2023'!AQ41,'2023'!AV41,'2023'!BA41),IF('2026'!BK40="",SUM('2023'!H41,'2023'!M41,'2023'!R41,W41,'2023'!AB41,'2023'!AG41,'2023'!AL41,'2023'!AQ41,'2023'!AV41,'2023'!BA41,'2023'!BF41),SUM('2023'!H41,'2023'!M41,'2023'!R41,W41,'2023'!AB41,'2023'!AG41,'2023'!AL41,'2023'!AQ41,'2023'!AV41,'2023'!BA41,'2023'!BF41,'2023'!BK41))))))))))))</f>
        <v>45121</v>
      </c>
      <c r="E41" s="35"/>
      <c r="F41" s="67">
        <v>3541</v>
      </c>
      <c r="G41" s="67">
        <v>149.5</v>
      </c>
      <c r="H41" s="67">
        <v>8132</v>
      </c>
      <c r="I41" s="67">
        <v>146.30000000000001</v>
      </c>
      <c r="J41" s="67">
        <v>2.2999999999999998</v>
      </c>
      <c r="K41" s="67">
        <v>3532</v>
      </c>
      <c r="L41" s="67">
        <v>174.4</v>
      </c>
      <c r="M41" s="67">
        <v>8926</v>
      </c>
      <c r="N41" s="67">
        <v>146.5</v>
      </c>
      <c r="O41" s="67">
        <v>2.5</v>
      </c>
      <c r="P41" s="67">
        <v>3974</v>
      </c>
      <c r="Q41" s="67">
        <v>78.400000000000006</v>
      </c>
      <c r="R41" s="67">
        <v>9419</v>
      </c>
      <c r="S41" s="67">
        <v>64.900000000000006</v>
      </c>
      <c r="T41" s="67">
        <v>2.4</v>
      </c>
      <c r="U41" s="67">
        <v>3983</v>
      </c>
      <c r="V41" s="67">
        <v>46.1</v>
      </c>
      <c r="W41" s="67">
        <v>8706</v>
      </c>
      <c r="X41" s="67">
        <v>35.799999999999997</v>
      </c>
      <c r="Y41" s="67">
        <v>2.2000000000000002</v>
      </c>
      <c r="Z41" s="67">
        <v>4341</v>
      </c>
      <c r="AA41" s="67">
        <v>22.5</v>
      </c>
      <c r="AB41" s="67">
        <v>9938</v>
      </c>
      <c r="AC41" s="67">
        <v>19.899999999999999</v>
      </c>
      <c r="AD41" s="67">
        <v>2.2999999999999998</v>
      </c>
      <c r="AE41" s="67">
        <v>4294</v>
      </c>
      <c r="AF41" s="67">
        <v>0.9</v>
      </c>
      <c r="AG41" s="67">
        <v>9640</v>
      </c>
      <c r="AH41" s="67">
        <v>3.8</v>
      </c>
      <c r="AI41" s="67">
        <v>2.2000000000000002</v>
      </c>
      <c r="AJ41" s="67">
        <v>5087</v>
      </c>
      <c r="AK41" s="67">
        <v>59.3</v>
      </c>
      <c r="AL41" s="67">
        <v>10134</v>
      </c>
      <c r="AM41" s="67">
        <v>41.1</v>
      </c>
      <c r="AN41" s="67">
        <v>2</v>
      </c>
      <c r="AO41" s="67">
        <v>6270</v>
      </c>
      <c r="AP41" s="67">
        <v>77.900000000000006</v>
      </c>
      <c r="AQ41" s="67">
        <v>11605</v>
      </c>
      <c r="AR41" s="67">
        <v>50</v>
      </c>
      <c r="AS41" s="67">
        <v>1.9</v>
      </c>
      <c r="AT41" s="67">
        <v>4319</v>
      </c>
      <c r="AU41" s="67">
        <v>-5.2</v>
      </c>
      <c r="AV41" s="67">
        <v>10390</v>
      </c>
      <c r="AW41" s="67">
        <v>-2.7</v>
      </c>
      <c r="AX41" s="67">
        <v>2.4</v>
      </c>
      <c r="AY41" s="67">
        <v>4652</v>
      </c>
      <c r="AZ41" s="67">
        <v>2.2000000000000002</v>
      </c>
      <c r="BA41" s="67">
        <v>11369</v>
      </c>
      <c r="BB41" s="67">
        <v>-5.0999999999999996</v>
      </c>
      <c r="BC41" s="67">
        <v>2.4</v>
      </c>
      <c r="BD41" s="67">
        <v>4022</v>
      </c>
      <c r="BE41" s="67">
        <v>15.1</v>
      </c>
      <c r="BF41" s="67">
        <v>9108</v>
      </c>
      <c r="BG41" s="67">
        <v>9.4</v>
      </c>
      <c r="BH41" s="67">
        <v>2.2999999999999998</v>
      </c>
      <c r="BI41" s="67">
        <v>2237</v>
      </c>
      <c r="BJ41" s="67">
        <v>15.1</v>
      </c>
      <c r="BK41" s="67">
        <v>4912</v>
      </c>
      <c r="BL41" s="67">
        <v>8.8000000000000007</v>
      </c>
      <c r="BM41" s="67">
        <v>2.2000000000000002</v>
      </c>
    </row>
    <row r="42" spans="1:65" x14ac:dyDescent="0.3">
      <c r="A42" s="17" t="s">
        <v>57</v>
      </c>
      <c r="B42" s="69">
        <f>IF('2026'!K41="",'2023'!F42,IF('2026'!P41="",SUM('2023'!F42,'2023'!K42),IF('2026'!U41="",SUM('2023'!F42,'2023'!K42,'2023'!P42),IF('2026'!Z41="",SUM('2023'!F42,'2023'!K42,'2023'!P42,U42),IF('2026'!AE41="",SUM('2023'!F42,'2023'!K42,'2023'!P42,U42,'2023'!Z42),IF('2026'!AJ41="",SUM('2023'!F42,'2023'!K42,'2023'!P42,U42,'2023'!Z42,'2023'!AE42),IF('2026'!AO41="",SUM('2023'!F42,'2023'!K42,'2023'!P42,U42,'2023'!Z42,'2023'!AE42,'2023'!AJ42),IF('2026'!AT41="",SUM('2023'!F42,'2023'!K42,'2023'!P42,U42,'2023'!Z42,'2023'!AE42,'2023'!AJ42,'2023'!AO42),IF('2026'!AY41="",SUM('2023'!F42,'2023'!K42,'2023'!P42,U42,'2023'!Z42,'2023'!AE42,'2023'!AJ42,'2023'!AO42,'2023'!AT42),IF('2026'!BD41="",SUM('2023'!F42,'2023'!K42,'2023'!P42,U42,'2023'!Z42,'2023'!AE42,'2023'!AJ42,'2023'!AO42,'2023'!AT42,'2023'!AY42),IF('2026'!BI41="",SUM('2023'!F42,'2023'!K42,'2023'!P42,U42,'2023'!Z42,'2023'!AE42,'2023'!AJ42,'2023'!AO42,'2023'!AT42,'2023'!AY42,'2023'!BD42),SUM('2023'!F42,'2023'!K42,'2023'!P42,U42,'2023'!Z42,'2023'!AE42,'2023'!AJ42,'2023'!AO42,'2023'!AT42,'2023'!AY42,'2023'!BD42,'2023'!BI42))))))))))))</f>
        <v>39974</v>
      </c>
      <c r="C42" s="35"/>
      <c r="D42" s="69">
        <f>IF('2026'!M41="",'2023'!H42,IF('2026'!R41="",SUM('2023'!H42,'2023'!M42),IF('2026'!W41="",SUM('2023'!H42,'2023'!M42,'2023'!R42),IF('2026'!AB41="",SUM('2023'!H42,'2023'!M42,'2023'!R42,W42),IF('2026'!AG41="",SUM('2023'!H42,'2023'!M42,'2023'!R42,W42,'2023'!AB42),IF('2026'!AL41="",SUM('2023'!H42,'2023'!M42,'2023'!R42,W42,'2023'!AB42,'2023'!AG42),IF('2026'!AQ41="",SUM('2023'!H42,'2023'!M42,'2023'!R42,W42,'2023'!AB42,'2023'!AG42,'2023'!AL42),IF('2026'!AV41="",SUM('2023'!H42,'2023'!M42,'2023'!R42,W42,'2023'!AB42,'2023'!AG42,'2023'!AL42,'2023'!AQ42),IF('2026'!BA41="",SUM('2023'!H42,'2023'!M42,'2023'!R42,W42,'2023'!AB42,'2023'!AG42,'2023'!AL42,'2023'!AQ42,'2023'!AV42),IF('2026'!BF41="",SUM('2023'!H42,'2023'!M42,'2023'!R42,W42,'2023'!AB42,'2023'!AG42,'2023'!AL42,'2023'!AQ42,'2023'!AV42,'2023'!BA42),IF('2026'!BK41="",SUM('2023'!H42,'2023'!M42,'2023'!R42,W42,'2023'!AB42,'2023'!AG42,'2023'!AL42,'2023'!AQ42,'2023'!AV42,'2023'!BA42,'2023'!BF42),SUM('2023'!H42,'2023'!M42,'2023'!R42,W42,'2023'!AB42,'2023'!AG42,'2023'!AL42,'2023'!AQ42,'2023'!AV42,'2023'!BA42,'2023'!BF42,'2023'!BK42))))))))))))</f>
        <v>90959</v>
      </c>
      <c r="E42" s="35"/>
      <c r="F42" s="67">
        <v>7527</v>
      </c>
      <c r="G42" s="67">
        <v>165.9</v>
      </c>
      <c r="H42" s="67">
        <v>16616</v>
      </c>
      <c r="I42" s="67">
        <v>159.30000000000001</v>
      </c>
      <c r="J42" s="67">
        <v>2.2000000000000002</v>
      </c>
      <c r="K42" s="67">
        <v>6490</v>
      </c>
      <c r="L42" s="67">
        <v>104.3</v>
      </c>
      <c r="M42" s="67">
        <v>14572</v>
      </c>
      <c r="N42" s="67">
        <v>87.6</v>
      </c>
      <c r="O42" s="67">
        <v>2.2000000000000002</v>
      </c>
      <c r="P42" s="67">
        <v>8272</v>
      </c>
      <c r="Q42" s="67">
        <v>79.8</v>
      </c>
      <c r="R42" s="67">
        <v>19009</v>
      </c>
      <c r="S42" s="67">
        <v>85.1</v>
      </c>
      <c r="T42" s="67">
        <v>2.2999999999999998</v>
      </c>
      <c r="U42" s="67">
        <v>7290</v>
      </c>
      <c r="V42" s="67">
        <v>58.3</v>
      </c>
      <c r="W42" s="67">
        <v>15933</v>
      </c>
      <c r="X42" s="67">
        <v>43.5</v>
      </c>
      <c r="Y42" s="67">
        <v>2.2000000000000002</v>
      </c>
      <c r="Z42" s="67">
        <v>10395</v>
      </c>
      <c r="AA42" s="67">
        <v>90.3</v>
      </c>
      <c r="AB42" s="67">
        <v>24829</v>
      </c>
      <c r="AC42" s="67">
        <v>113.3</v>
      </c>
      <c r="AD42" s="67">
        <v>2.4</v>
      </c>
      <c r="AE42" s="67">
        <v>8355</v>
      </c>
      <c r="AF42" s="67">
        <v>24.4</v>
      </c>
      <c r="AG42" s="67">
        <v>19295</v>
      </c>
      <c r="AH42" s="67">
        <v>29</v>
      </c>
      <c r="AI42" s="67">
        <v>2.2999999999999998</v>
      </c>
      <c r="AJ42" s="67">
        <v>5333</v>
      </c>
      <c r="AK42" s="67">
        <v>39.9</v>
      </c>
      <c r="AL42" s="67">
        <v>12031</v>
      </c>
      <c r="AM42" s="67">
        <v>25.3</v>
      </c>
      <c r="AN42" s="67">
        <v>2.2999999999999998</v>
      </c>
      <c r="AO42" s="67">
        <v>5472</v>
      </c>
      <c r="AP42" s="67">
        <v>20.9</v>
      </c>
      <c r="AQ42" s="67">
        <v>11935</v>
      </c>
      <c r="AR42" s="67">
        <v>12.3</v>
      </c>
      <c r="AS42" s="67">
        <v>2.2000000000000002</v>
      </c>
      <c r="AT42" s="67">
        <v>7273</v>
      </c>
      <c r="AU42" s="67">
        <v>-2.8</v>
      </c>
      <c r="AV42" s="67">
        <v>14772</v>
      </c>
      <c r="AW42" s="67">
        <v>-14.4</v>
      </c>
      <c r="AX42" s="67">
        <v>2</v>
      </c>
      <c r="AY42" s="67">
        <v>9248</v>
      </c>
      <c r="AZ42" s="67">
        <v>14</v>
      </c>
      <c r="BA42" s="67">
        <v>20950</v>
      </c>
      <c r="BB42" s="67">
        <v>-0.9</v>
      </c>
      <c r="BC42" s="67">
        <v>2.2999999999999998</v>
      </c>
      <c r="BD42" s="67">
        <v>9670</v>
      </c>
      <c r="BE42" s="67">
        <v>30.5</v>
      </c>
      <c r="BF42" s="67">
        <v>19812</v>
      </c>
      <c r="BG42" s="67">
        <v>10.5</v>
      </c>
      <c r="BH42" s="67">
        <v>2</v>
      </c>
      <c r="BI42" s="67">
        <v>9388</v>
      </c>
      <c r="BJ42" s="67">
        <v>37.299999999999997</v>
      </c>
      <c r="BK42" s="67">
        <v>18771</v>
      </c>
      <c r="BL42" s="67">
        <v>45.6</v>
      </c>
      <c r="BM42" s="67">
        <v>2</v>
      </c>
    </row>
    <row r="43" spans="1:65" x14ac:dyDescent="0.3">
      <c r="A43" s="17" t="s">
        <v>58</v>
      </c>
      <c r="B43" s="69">
        <f>IF('2026'!K42="",'2023'!F43,IF('2026'!P42="",SUM('2023'!F43,'2023'!K43),IF('2026'!U42="",SUM('2023'!F43,'2023'!K43,'2023'!P43),IF('2026'!Z42="",SUM('2023'!F43,'2023'!K43,'2023'!P43,U43),IF('2026'!AE42="",SUM('2023'!F43,'2023'!K43,'2023'!P43,U43,'2023'!Z43),IF('2026'!AJ42="",SUM('2023'!F43,'2023'!K43,'2023'!P43,U43,'2023'!Z43,'2023'!AE43),IF('2026'!AO42="",SUM('2023'!F43,'2023'!K43,'2023'!P43,U43,'2023'!Z43,'2023'!AE43,'2023'!AJ43),IF('2026'!AT42="",SUM('2023'!F43,'2023'!K43,'2023'!P43,U43,'2023'!Z43,'2023'!AE43,'2023'!AJ43,'2023'!AO43),IF('2026'!AY42="",SUM('2023'!F43,'2023'!K43,'2023'!P43,U43,'2023'!Z43,'2023'!AE43,'2023'!AJ43,'2023'!AO43,'2023'!AT43),IF('2026'!BD42="",SUM('2023'!F43,'2023'!K43,'2023'!P43,U43,'2023'!Z43,'2023'!AE43,'2023'!AJ43,'2023'!AO43,'2023'!AT43,'2023'!AY43),IF('2026'!BI42="",SUM('2023'!F43,'2023'!K43,'2023'!P43,U43,'2023'!Z43,'2023'!AE43,'2023'!AJ43,'2023'!AO43,'2023'!AT43,'2023'!AY43,'2023'!BD43),SUM('2023'!F43,'2023'!K43,'2023'!P43,U43,'2023'!Z43,'2023'!AE43,'2023'!AJ43,'2023'!AO43,'2023'!AT43,'2023'!AY43,'2023'!BD43,'2023'!BI43))))))))))))</f>
        <v>12043</v>
      </c>
      <c r="C43" s="35"/>
      <c r="D43" s="69">
        <f>IF('2026'!M42="",'2023'!H43,IF('2026'!R42="",SUM('2023'!H43,'2023'!M43),IF('2026'!W42="",SUM('2023'!H43,'2023'!M43,'2023'!R43),IF('2026'!AB42="",SUM('2023'!H43,'2023'!M43,'2023'!R43,W43),IF('2026'!AG42="",SUM('2023'!H43,'2023'!M43,'2023'!R43,W43,'2023'!AB43),IF('2026'!AL42="",SUM('2023'!H43,'2023'!M43,'2023'!R43,W43,'2023'!AB43,'2023'!AG43),IF('2026'!AQ42="",SUM('2023'!H43,'2023'!M43,'2023'!R43,W43,'2023'!AB43,'2023'!AG43,'2023'!AL43),IF('2026'!AV42="",SUM('2023'!H43,'2023'!M43,'2023'!R43,W43,'2023'!AB43,'2023'!AG43,'2023'!AL43,'2023'!AQ43),IF('2026'!BA42="",SUM('2023'!H43,'2023'!M43,'2023'!R43,W43,'2023'!AB43,'2023'!AG43,'2023'!AL43,'2023'!AQ43,'2023'!AV43),IF('2026'!BF42="",SUM('2023'!H43,'2023'!M43,'2023'!R43,W43,'2023'!AB43,'2023'!AG43,'2023'!AL43,'2023'!AQ43,'2023'!AV43,'2023'!BA43),IF('2026'!BK42="",SUM('2023'!H43,'2023'!M43,'2023'!R43,W43,'2023'!AB43,'2023'!AG43,'2023'!AL43,'2023'!AQ43,'2023'!AV43,'2023'!BA43,'2023'!BF43),SUM('2023'!H43,'2023'!M43,'2023'!R43,W43,'2023'!AB43,'2023'!AG43,'2023'!AL43,'2023'!AQ43,'2023'!AV43,'2023'!BA43,'2023'!BF43,'2023'!BK43))))))))))))</f>
        <v>25740</v>
      </c>
      <c r="E43" s="35"/>
      <c r="F43" s="67">
        <v>2180</v>
      </c>
      <c r="G43" s="67">
        <v>41.7</v>
      </c>
      <c r="H43" s="67">
        <v>4672</v>
      </c>
      <c r="I43" s="67">
        <v>33.1</v>
      </c>
      <c r="J43" s="67">
        <v>2.1</v>
      </c>
      <c r="K43" s="67">
        <v>2285</v>
      </c>
      <c r="L43" s="67">
        <v>44.2</v>
      </c>
      <c r="M43" s="67">
        <v>4832</v>
      </c>
      <c r="N43" s="67">
        <v>32.1</v>
      </c>
      <c r="O43" s="67">
        <v>2.1</v>
      </c>
      <c r="P43" s="67">
        <v>2346</v>
      </c>
      <c r="Q43" s="67">
        <v>-12.8</v>
      </c>
      <c r="R43" s="67">
        <v>5483</v>
      </c>
      <c r="S43" s="67">
        <v>-6.5</v>
      </c>
      <c r="T43" s="67">
        <v>2.2999999999999998</v>
      </c>
      <c r="U43" s="67">
        <v>2667</v>
      </c>
      <c r="V43" s="67">
        <v>-14.5</v>
      </c>
      <c r="W43" s="67">
        <v>5715</v>
      </c>
      <c r="X43" s="67">
        <v>-15.8</v>
      </c>
      <c r="Y43" s="67">
        <v>2.1</v>
      </c>
      <c r="Z43" s="67">
        <v>2565</v>
      </c>
      <c r="AA43" s="67">
        <v>-56.8</v>
      </c>
      <c r="AB43" s="67">
        <v>5038</v>
      </c>
      <c r="AC43" s="67">
        <v>-60.3</v>
      </c>
      <c r="AD43" s="67">
        <v>2</v>
      </c>
      <c r="AE43" s="67">
        <v>2445</v>
      </c>
      <c r="AF43" s="67">
        <v>-5.7</v>
      </c>
      <c r="AG43" s="67">
        <v>4868</v>
      </c>
      <c r="AH43" s="67">
        <v>4.2</v>
      </c>
      <c r="AI43" s="67">
        <v>2</v>
      </c>
      <c r="AJ43" s="67">
        <v>2217</v>
      </c>
      <c r="AK43" s="67">
        <v>-24.6</v>
      </c>
      <c r="AL43" s="67">
        <v>3886</v>
      </c>
      <c r="AM43" s="67">
        <v>-30.4</v>
      </c>
      <c r="AN43" s="67">
        <v>1.8</v>
      </c>
      <c r="AO43" s="67">
        <v>2849</v>
      </c>
      <c r="AP43" s="67">
        <v>-14.3</v>
      </c>
      <c r="AQ43" s="67">
        <v>6127</v>
      </c>
      <c r="AR43" s="67">
        <v>-5.9</v>
      </c>
      <c r="AS43" s="67">
        <v>2.2000000000000002</v>
      </c>
      <c r="AT43" s="67">
        <v>2349</v>
      </c>
      <c r="AU43" s="67">
        <v>-14.1</v>
      </c>
      <c r="AV43" s="67">
        <v>5373</v>
      </c>
      <c r="AW43" s="67">
        <v>-18.399999999999999</v>
      </c>
      <c r="AX43" s="67">
        <v>2.2999999999999998</v>
      </c>
      <c r="AY43" s="67">
        <v>2913</v>
      </c>
      <c r="AZ43" s="67">
        <v>15.7</v>
      </c>
      <c r="BA43" s="67">
        <v>6147</v>
      </c>
      <c r="BB43" s="67">
        <v>26.8</v>
      </c>
      <c r="BC43" s="67">
        <v>2.1</v>
      </c>
      <c r="BD43" s="67">
        <v>2753</v>
      </c>
      <c r="BE43" s="67">
        <v>1.5</v>
      </c>
      <c r="BF43" s="67">
        <v>5234</v>
      </c>
      <c r="BG43" s="67">
        <v>5.0999999999999996</v>
      </c>
      <c r="BH43" s="67">
        <v>1.9</v>
      </c>
      <c r="BI43" s="67">
        <v>2122</v>
      </c>
      <c r="BJ43" s="67">
        <v>-18.399999999999999</v>
      </c>
      <c r="BK43" s="67">
        <v>3991</v>
      </c>
      <c r="BL43" s="67">
        <v>-17</v>
      </c>
      <c r="BM43" s="67">
        <v>1.9</v>
      </c>
    </row>
    <row r="44" spans="1:65" x14ac:dyDescent="0.3">
      <c r="A44" s="17" t="s">
        <v>59</v>
      </c>
      <c r="B44" s="69">
        <f>IF('2026'!K43="",'2023'!F44,IF('2026'!P43="",SUM('2023'!F44,'2023'!K44),IF('2026'!U43="",SUM('2023'!F44,'2023'!K44,'2023'!P44),IF('2026'!Z43="",SUM('2023'!F44,'2023'!K44,'2023'!P44,U44),IF('2026'!AE43="",SUM('2023'!F44,'2023'!K44,'2023'!P44,U44,'2023'!Z44),IF('2026'!AJ43="",SUM('2023'!F44,'2023'!K44,'2023'!P44,U44,'2023'!Z44,'2023'!AE44),IF('2026'!AO43="",SUM('2023'!F44,'2023'!K44,'2023'!P44,U44,'2023'!Z44,'2023'!AE44,'2023'!AJ44),IF('2026'!AT43="",SUM('2023'!F44,'2023'!K44,'2023'!P44,U44,'2023'!Z44,'2023'!AE44,'2023'!AJ44,'2023'!AO44),IF('2026'!AY43="",SUM('2023'!F44,'2023'!K44,'2023'!P44,U44,'2023'!Z44,'2023'!AE44,'2023'!AJ44,'2023'!AO44,'2023'!AT44),IF('2026'!BD43="",SUM('2023'!F44,'2023'!K44,'2023'!P44,U44,'2023'!Z44,'2023'!AE44,'2023'!AJ44,'2023'!AO44,'2023'!AT44,'2023'!AY44),IF('2026'!BI43="",SUM('2023'!F44,'2023'!K44,'2023'!P44,U44,'2023'!Z44,'2023'!AE44,'2023'!AJ44,'2023'!AO44,'2023'!AT44,'2023'!AY44,'2023'!BD44),SUM('2023'!F44,'2023'!K44,'2023'!P44,U44,'2023'!Z44,'2023'!AE44,'2023'!AJ44,'2023'!AO44,'2023'!AT44,'2023'!AY44,'2023'!BD44,'2023'!BI44))))))))))))</f>
        <v>10821</v>
      </c>
      <c r="C44" s="35"/>
      <c r="D44" s="69">
        <f>IF('2026'!M43="",'2023'!H44,IF('2026'!R43="",SUM('2023'!H44,'2023'!M44),IF('2026'!W43="",SUM('2023'!H44,'2023'!M44,'2023'!R44),IF('2026'!AB43="",SUM('2023'!H44,'2023'!M44,'2023'!R44,W44),IF('2026'!AG43="",SUM('2023'!H44,'2023'!M44,'2023'!R44,W44,'2023'!AB44),IF('2026'!AL43="",SUM('2023'!H44,'2023'!M44,'2023'!R44,W44,'2023'!AB44,'2023'!AG44),IF('2026'!AQ43="",SUM('2023'!H44,'2023'!M44,'2023'!R44,W44,'2023'!AB44,'2023'!AG44,'2023'!AL44),IF('2026'!AV43="",SUM('2023'!H44,'2023'!M44,'2023'!R44,W44,'2023'!AB44,'2023'!AG44,'2023'!AL44,'2023'!AQ44),IF('2026'!BA43="",SUM('2023'!H44,'2023'!M44,'2023'!R44,W44,'2023'!AB44,'2023'!AG44,'2023'!AL44,'2023'!AQ44,'2023'!AV44),IF('2026'!BF43="",SUM('2023'!H44,'2023'!M44,'2023'!R44,W44,'2023'!AB44,'2023'!AG44,'2023'!AL44,'2023'!AQ44,'2023'!AV44,'2023'!BA44),IF('2026'!BK43="",SUM('2023'!H44,'2023'!M44,'2023'!R44,W44,'2023'!AB44,'2023'!AG44,'2023'!AL44,'2023'!AQ44,'2023'!AV44,'2023'!BA44,'2023'!BF44),SUM('2023'!H44,'2023'!M44,'2023'!R44,W44,'2023'!AB44,'2023'!AG44,'2023'!AL44,'2023'!AQ44,'2023'!AV44,'2023'!BA44,'2023'!BF44,'2023'!BK44))))))))))))</f>
        <v>26860</v>
      </c>
      <c r="E44" s="35"/>
      <c r="F44" s="67">
        <v>1591</v>
      </c>
      <c r="G44" s="67">
        <v>157</v>
      </c>
      <c r="H44" s="67">
        <v>3972</v>
      </c>
      <c r="I44" s="67">
        <v>109.9</v>
      </c>
      <c r="J44" s="67">
        <v>2.5</v>
      </c>
      <c r="K44" s="67">
        <v>1653</v>
      </c>
      <c r="L44" s="67">
        <v>148.6</v>
      </c>
      <c r="M44" s="67">
        <v>5008</v>
      </c>
      <c r="N44" s="67">
        <v>139.4</v>
      </c>
      <c r="O44" s="67">
        <v>3</v>
      </c>
      <c r="P44" s="67">
        <v>2949</v>
      </c>
      <c r="Q44" s="67">
        <v>159.1</v>
      </c>
      <c r="R44" s="67">
        <v>7489</v>
      </c>
      <c r="S44" s="67">
        <v>152.6</v>
      </c>
      <c r="T44" s="67">
        <v>2.5</v>
      </c>
      <c r="U44" s="67">
        <v>1845</v>
      </c>
      <c r="V44" s="67">
        <v>39.9</v>
      </c>
      <c r="W44" s="67">
        <v>4499</v>
      </c>
      <c r="X44" s="67">
        <v>59</v>
      </c>
      <c r="Y44" s="67">
        <v>2.4</v>
      </c>
      <c r="Z44" s="67">
        <v>2783</v>
      </c>
      <c r="AA44" s="67">
        <v>31.2</v>
      </c>
      <c r="AB44" s="67">
        <v>5892</v>
      </c>
      <c r="AC44" s="67">
        <v>23.2</v>
      </c>
      <c r="AD44" s="67">
        <v>2.1</v>
      </c>
      <c r="AE44" s="67">
        <v>2390</v>
      </c>
      <c r="AF44" s="67">
        <v>-23.9</v>
      </c>
      <c r="AG44" s="67">
        <v>5933</v>
      </c>
      <c r="AH44" s="67">
        <v>-22.5</v>
      </c>
      <c r="AI44" s="67">
        <v>2.5</v>
      </c>
      <c r="AJ44" s="67">
        <v>1909</v>
      </c>
      <c r="AK44" s="67">
        <v>3</v>
      </c>
      <c r="AL44" s="67">
        <v>4335</v>
      </c>
      <c r="AM44" s="67">
        <v>-14.4</v>
      </c>
      <c r="AN44" s="67">
        <v>2.2999999999999998</v>
      </c>
      <c r="AO44" s="67">
        <v>2097</v>
      </c>
      <c r="AP44" s="67">
        <v>4.3</v>
      </c>
      <c r="AQ44" s="67">
        <v>5581</v>
      </c>
      <c r="AR44" s="67">
        <v>-0.3</v>
      </c>
      <c r="AS44" s="67">
        <v>2.7</v>
      </c>
      <c r="AT44" s="67">
        <v>2416</v>
      </c>
      <c r="AU44" s="67">
        <v>-3.2</v>
      </c>
      <c r="AV44" s="67">
        <v>5610</v>
      </c>
      <c r="AW44" s="67">
        <v>-2.6</v>
      </c>
      <c r="AX44" s="67">
        <v>2.2999999999999998</v>
      </c>
      <c r="AY44" s="67">
        <v>2734</v>
      </c>
      <c r="AZ44" s="67">
        <v>14.1</v>
      </c>
      <c r="BA44" s="67">
        <v>6673</v>
      </c>
      <c r="BB44" s="67">
        <v>9</v>
      </c>
      <c r="BC44" s="67">
        <v>2.4</v>
      </c>
      <c r="BD44" s="67">
        <v>2126</v>
      </c>
      <c r="BE44" s="67">
        <v>-3.3</v>
      </c>
      <c r="BF44" s="67">
        <v>5481</v>
      </c>
      <c r="BG44" s="67">
        <v>-5</v>
      </c>
      <c r="BH44" s="67">
        <v>2.6</v>
      </c>
      <c r="BI44" s="67">
        <v>1355</v>
      </c>
      <c r="BJ44" s="67">
        <v>1.4</v>
      </c>
      <c r="BK44" s="67">
        <v>3168</v>
      </c>
      <c r="BL44" s="67">
        <v>10.5</v>
      </c>
      <c r="BM44" s="67">
        <v>2.2999999999999998</v>
      </c>
    </row>
    <row r="45" spans="1:65" x14ac:dyDescent="0.3">
      <c r="A45" s="17" t="s">
        <v>60</v>
      </c>
      <c r="B45" s="69">
        <f>IF('2026'!K44="",'2023'!F45,IF('2026'!P44="",SUM('2023'!F45,'2023'!K45),IF('2026'!U44="",SUM('2023'!F45,'2023'!K45,'2023'!P45),IF('2026'!Z44="",SUM('2023'!F45,'2023'!K45,'2023'!P45,U45),IF('2026'!AE44="",SUM('2023'!F45,'2023'!K45,'2023'!P45,U45,'2023'!Z45),IF('2026'!AJ44="",SUM('2023'!F45,'2023'!K45,'2023'!P45,U45,'2023'!Z45,'2023'!AE45),IF('2026'!AO44="",SUM('2023'!F45,'2023'!K45,'2023'!P45,U45,'2023'!Z45,'2023'!AE45,'2023'!AJ45),IF('2026'!AT44="",SUM('2023'!F45,'2023'!K45,'2023'!P45,U45,'2023'!Z45,'2023'!AE45,'2023'!AJ45,'2023'!AO45),IF('2026'!AY44="",SUM('2023'!F45,'2023'!K45,'2023'!P45,U45,'2023'!Z45,'2023'!AE45,'2023'!AJ45,'2023'!AO45,'2023'!AT45),IF('2026'!BD44="",SUM('2023'!F45,'2023'!K45,'2023'!P45,U45,'2023'!Z45,'2023'!AE45,'2023'!AJ45,'2023'!AO45,'2023'!AT45,'2023'!AY45),IF('2026'!BI44="",SUM('2023'!F45,'2023'!K45,'2023'!P45,U45,'2023'!Z45,'2023'!AE45,'2023'!AJ45,'2023'!AO45,'2023'!AT45,'2023'!AY45,'2023'!BD45),SUM('2023'!F45,'2023'!K45,'2023'!P45,U45,'2023'!Z45,'2023'!AE45,'2023'!AJ45,'2023'!AO45,'2023'!AT45,'2023'!AY45,'2023'!BD45,'2023'!BI45))))))))))))</f>
        <v>1985</v>
      </c>
      <c r="C45" s="35"/>
      <c r="D45" s="69">
        <f>IF('2026'!M44="",'2023'!H45,IF('2026'!R44="",SUM('2023'!H45,'2023'!M45),IF('2026'!W44="",SUM('2023'!H45,'2023'!M45,'2023'!R45),IF('2026'!AB44="",SUM('2023'!H45,'2023'!M45,'2023'!R45,W45),IF('2026'!AG44="",SUM('2023'!H45,'2023'!M45,'2023'!R45,W45,'2023'!AB45),IF('2026'!AL44="",SUM('2023'!H45,'2023'!M45,'2023'!R45,W45,'2023'!AB45,'2023'!AG45),IF('2026'!AQ44="",SUM('2023'!H45,'2023'!M45,'2023'!R45,W45,'2023'!AB45,'2023'!AG45,'2023'!AL45),IF('2026'!AV44="",SUM('2023'!H45,'2023'!M45,'2023'!R45,W45,'2023'!AB45,'2023'!AG45,'2023'!AL45,'2023'!AQ45),IF('2026'!BA44="",SUM('2023'!H45,'2023'!M45,'2023'!R45,W45,'2023'!AB45,'2023'!AG45,'2023'!AL45,'2023'!AQ45,'2023'!AV45),IF('2026'!BF44="",SUM('2023'!H45,'2023'!M45,'2023'!R45,W45,'2023'!AB45,'2023'!AG45,'2023'!AL45,'2023'!AQ45,'2023'!AV45,'2023'!BA45),IF('2026'!BK44="",SUM('2023'!H45,'2023'!M45,'2023'!R45,W45,'2023'!AB45,'2023'!AG45,'2023'!AL45,'2023'!AQ45,'2023'!AV45,'2023'!BA45,'2023'!BF45),SUM('2023'!H45,'2023'!M45,'2023'!R45,W45,'2023'!AB45,'2023'!AG45,'2023'!AL45,'2023'!AQ45,'2023'!AV45,'2023'!BA45,'2023'!BF45,'2023'!BK45))))))))))))</f>
        <v>4587</v>
      </c>
      <c r="E45" s="35"/>
      <c r="F45" s="67">
        <v>353</v>
      </c>
      <c r="G45" s="67">
        <v>341.3</v>
      </c>
      <c r="H45" s="67">
        <v>815</v>
      </c>
      <c r="I45" s="67">
        <v>217.1</v>
      </c>
      <c r="J45" s="67">
        <v>2.2999999999999998</v>
      </c>
      <c r="K45" s="67">
        <v>232</v>
      </c>
      <c r="L45" s="67">
        <v>141.69999999999999</v>
      </c>
      <c r="M45" s="67">
        <v>564</v>
      </c>
      <c r="N45" s="67">
        <v>77.900000000000006</v>
      </c>
      <c r="O45" s="67">
        <v>2.4</v>
      </c>
      <c r="P45" s="67">
        <v>526</v>
      </c>
      <c r="Q45" s="67">
        <v>131.69999999999999</v>
      </c>
      <c r="R45" s="67">
        <v>1320</v>
      </c>
      <c r="S45" s="67">
        <v>129.6</v>
      </c>
      <c r="T45" s="67">
        <v>2.5</v>
      </c>
      <c r="U45" s="67">
        <v>460</v>
      </c>
      <c r="V45" s="67">
        <v>169</v>
      </c>
      <c r="W45" s="67">
        <v>793</v>
      </c>
      <c r="X45" s="67">
        <v>106</v>
      </c>
      <c r="Y45" s="67">
        <v>1.7</v>
      </c>
      <c r="Z45" s="67">
        <v>414</v>
      </c>
      <c r="AA45" s="67">
        <v>20.3</v>
      </c>
      <c r="AB45" s="67">
        <v>1095</v>
      </c>
      <c r="AC45" s="67">
        <v>14.8</v>
      </c>
      <c r="AD45" s="67">
        <v>2.6</v>
      </c>
      <c r="AE45" s="67">
        <v>465</v>
      </c>
      <c r="AF45" s="67">
        <v>71</v>
      </c>
      <c r="AG45" s="67">
        <v>995</v>
      </c>
      <c r="AH45" s="67">
        <v>62.6</v>
      </c>
      <c r="AI45" s="67">
        <v>2.1</v>
      </c>
      <c r="AJ45" s="67">
        <v>354</v>
      </c>
      <c r="AK45" s="67">
        <v>37.200000000000003</v>
      </c>
      <c r="AL45" s="67">
        <v>841</v>
      </c>
      <c r="AM45" s="67">
        <v>38.6</v>
      </c>
      <c r="AN45" s="67">
        <v>2.4</v>
      </c>
      <c r="AO45" s="67">
        <v>435</v>
      </c>
      <c r="AP45" s="67">
        <v>3.1</v>
      </c>
      <c r="AQ45" s="67">
        <v>1024</v>
      </c>
      <c r="AR45" s="67">
        <v>-6.6</v>
      </c>
      <c r="AS45" s="67">
        <v>2.4</v>
      </c>
      <c r="AT45" s="67">
        <v>357</v>
      </c>
      <c r="AU45" s="67">
        <v>-3</v>
      </c>
      <c r="AV45" s="67">
        <v>784</v>
      </c>
      <c r="AW45" s="67">
        <v>-12.5</v>
      </c>
      <c r="AX45" s="67">
        <v>2.2000000000000002</v>
      </c>
      <c r="AY45" s="67">
        <v>603</v>
      </c>
      <c r="AZ45" s="67">
        <v>118.5</v>
      </c>
      <c r="BA45" s="67">
        <v>1739</v>
      </c>
      <c r="BB45" s="67">
        <v>163.1</v>
      </c>
      <c r="BC45" s="67">
        <v>2.9</v>
      </c>
      <c r="BD45" s="67">
        <v>348</v>
      </c>
      <c r="BE45" s="67">
        <v>28.4</v>
      </c>
      <c r="BF45" s="67">
        <v>766</v>
      </c>
      <c r="BG45" s="67">
        <v>20.100000000000001</v>
      </c>
      <c r="BH45" s="67">
        <v>2.2000000000000002</v>
      </c>
      <c r="BI45" s="67">
        <v>524</v>
      </c>
      <c r="BJ45" s="67">
        <v>32</v>
      </c>
      <c r="BK45" s="67">
        <v>1169</v>
      </c>
      <c r="BL45" s="67">
        <v>4</v>
      </c>
      <c r="BM45" s="67">
        <v>2.2000000000000002</v>
      </c>
    </row>
    <row r="46" spans="1:65" x14ac:dyDescent="0.3">
      <c r="A46" s="17" t="s">
        <v>61</v>
      </c>
      <c r="B46" s="69">
        <f>IF('2026'!K45="",'2023'!F46,IF('2026'!P45="",SUM('2023'!F46,'2023'!K46),IF('2026'!U45="",SUM('2023'!F46,'2023'!K46,'2023'!P46),IF('2026'!Z45="",SUM('2023'!F46,'2023'!K46,'2023'!P46,U46),IF('2026'!AE45="",SUM('2023'!F46,'2023'!K46,'2023'!P46,U46,'2023'!Z46),IF('2026'!AJ45="",SUM('2023'!F46,'2023'!K46,'2023'!P46,U46,'2023'!Z46,'2023'!AE46),IF('2026'!AO45="",SUM('2023'!F46,'2023'!K46,'2023'!P46,U46,'2023'!Z46,'2023'!AE46,'2023'!AJ46),IF('2026'!AT45="",SUM('2023'!F46,'2023'!K46,'2023'!P46,U46,'2023'!Z46,'2023'!AE46,'2023'!AJ46,'2023'!AO46),IF('2026'!AY45="",SUM('2023'!F46,'2023'!K46,'2023'!P46,U46,'2023'!Z46,'2023'!AE46,'2023'!AJ46,'2023'!AO46,'2023'!AT46),IF('2026'!BD45="",SUM('2023'!F46,'2023'!K46,'2023'!P46,U46,'2023'!Z46,'2023'!AE46,'2023'!AJ46,'2023'!AO46,'2023'!AT46,'2023'!AY46),IF('2026'!BI45="",SUM('2023'!F46,'2023'!K46,'2023'!P46,U46,'2023'!Z46,'2023'!AE46,'2023'!AJ46,'2023'!AO46,'2023'!AT46,'2023'!AY46,'2023'!BD46),SUM('2023'!F46,'2023'!K46,'2023'!P46,U46,'2023'!Z46,'2023'!AE46,'2023'!AJ46,'2023'!AO46,'2023'!AT46,'2023'!AY46,'2023'!BD46,'2023'!BI46))))))))))))</f>
        <v>47034</v>
      </c>
      <c r="C46" s="35"/>
      <c r="D46" s="69">
        <f>IF('2026'!M45="",'2023'!H46,IF('2026'!R45="",SUM('2023'!H46,'2023'!M46),IF('2026'!W45="",SUM('2023'!H46,'2023'!M46,'2023'!R46),IF('2026'!AB45="",SUM('2023'!H46,'2023'!M46,'2023'!R46,W46),IF('2026'!AG45="",SUM('2023'!H46,'2023'!M46,'2023'!R46,W46,'2023'!AB46),IF('2026'!AL45="",SUM('2023'!H46,'2023'!M46,'2023'!R46,W46,'2023'!AB46,'2023'!AG46),IF('2026'!AQ45="",SUM('2023'!H46,'2023'!M46,'2023'!R46,W46,'2023'!AB46,'2023'!AG46,'2023'!AL46),IF('2026'!AV45="",SUM('2023'!H46,'2023'!M46,'2023'!R46,W46,'2023'!AB46,'2023'!AG46,'2023'!AL46,'2023'!AQ46),IF('2026'!BA45="",SUM('2023'!H46,'2023'!M46,'2023'!R46,W46,'2023'!AB46,'2023'!AG46,'2023'!AL46,'2023'!AQ46,'2023'!AV46),IF('2026'!BF45="",SUM('2023'!H46,'2023'!M46,'2023'!R46,W46,'2023'!AB46,'2023'!AG46,'2023'!AL46,'2023'!AQ46,'2023'!AV46,'2023'!BA46),IF('2026'!BK45="",SUM('2023'!H46,'2023'!M46,'2023'!R46,W46,'2023'!AB46,'2023'!AG46,'2023'!AL46,'2023'!AQ46,'2023'!AV46,'2023'!BA46,'2023'!BF46),SUM('2023'!H46,'2023'!M46,'2023'!R46,W46,'2023'!AB46,'2023'!AG46,'2023'!AL46,'2023'!AQ46,'2023'!AV46,'2023'!BA46,'2023'!BF46,'2023'!BK46))))))))))))</f>
        <v>100851</v>
      </c>
      <c r="E46" s="35"/>
      <c r="F46" s="67">
        <v>7771</v>
      </c>
      <c r="G46" s="67">
        <v>103.1</v>
      </c>
      <c r="H46" s="67">
        <v>15603</v>
      </c>
      <c r="I46" s="67">
        <v>95.2</v>
      </c>
      <c r="J46" s="67">
        <v>2</v>
      </c>
      <c r="K46" s="67">
        <v>8245</v>
      </c>
      <c r="L46" s="67">
        <v>118.4</v>
      </c>
      <c r="M46" s="67">
        <v>17049</v>
      </c>
      <c r="N46" s="67">
        <v>97.8</v>
      </c>
      <c r="O46" s="67">
        <v>2.1</v>
      </c>
      <c r="P46" s="67">
        <v>10424</v>
      </c>
      <c r="Q46" s="67">
        <v>114.7</v>
      </c>
      <c r="R46" s="67">
        <v>23880</v>
      </c>
      <c r="S46" s="67">
        <v>132.5</v>
      </c>
      <c r="T46" s="67">
        <v>2.2999999999999998</v>
      </c>
      <c r="U46" s="67">
        <v>9095</v>
      </c>
      <c r="V46" s="67">
        <v>56.8</v>
      </c>
      <c r="W46" s="67">
        <v>19982</v>
      </c>
      <c r="X46" s="67">
        <v>61.8</v>
      </c>
      <c r="Y46" s="67">
        <v>2.2000000000000002</v>
      </c>
      <c r="Z46" s="67">
        <v>11499</v>
      </c>
      <c r="AA46" s="67">
        <v>3.4</v>
      </c>
      <c r="AB46" s="67">
        <v>24337</v>
      </c>
      <c r="AC46" s="67">
        <v>13.7</v>
      </c>
      <c r="AD46" s="67">
        <v>2.1</v>
      </c>
      <c r="AE46" s="67">
        <v>10055</v>
      </c>
      <c r="AF46" s="67">
        <v>14.7</v>
      </c>
      <c r="AG46" s="67">
        <v>21805</v>
      </c>
      <c r="AH46" s="67">
        <v>19.2</v>
      </c>
      <c r="AI46" s="67">
        <v>2.2000000000000002</v>
      </c>
      <c r="AJ46" s="67">
        <v>7556</v>
      </c>
      <c r="AK46" s="67">
        <v>5.0999999999999996</v>
      </c>
      <c r="AL46" s="67">
        <v>20336</v>
      </c>
      <c r="AM46" s="67">
        <v>18.600000000000001</v>
      </c>
      <c r="AN46" s="67">
        <v>2.7</v>
      </c>
      <c r="AO46" s="67">
        <v>8006</v>
      </c>
      <c r="AP46" s="67">
        <v>0.3</v>
      </c>
      <c r="AQ46" s="67">
        <v>20376</v>
      </c>
      <c r="AR46" s="67">
        <v>9.4</v>
      </c>
      <c r="AS46" s="67">
        <v>2.5</v>
      </c>
      <c r="AT46" s="67">
        <v>11808</v>
      </c>
      <c r="AU46" s="67">
        <v>13.7</v>
      </c>
      <c r="AV46" s="67">
        <v>25376</v>
      </c>
      <c r="AW46" s="67">
        <v>15.6</v>
      </c>
      <c r="AX46" s="67">
        <v>2.1</v>
      </c>
      <c r="AY46" s="67">
        <v>10736</v>
      </c>
      <c r="AZ46" s="67">
        <v>13.3</v>
      </c>
      <c r="BA46" s="67">
        <v>24371</v>
      </c>
      <c r="BB46" s="67">
        <v>17.5</v>
      </c>
      <c r="BC46" s="67">
        <v>2.2999999999999998</v>
      </c>
      <c r="BD46" s="67">
        <v>9515</v>
      </c>
      <c r="BE46" s="67">
        <v>3.8</v>
      </c>
      <c r="BF46" s="67">
        <v>19629</v>
      </c>
      <c r="BG46" s="67">
        <v>10.1</v>
      </c>
      <c r="BH46" s="67">
        <v>2.1</v>
      </c>
      <c r="BI46" s="67">
        <v>9401</v>
      </c>
      <c r="BJ46" s="67">
        <v>8.1999999999999993</v>
      </c>
      <c r="BK46" s="67">
        <v>17597</v>
      </c>
      <c r="BL46" s="67">
        <v>4.9000000000000004</v>
      </c>
      <c r="BM46" s="67">
        <v>1.9</v>
      </c>
    </row>
    <row r="47" spans="1:65" x14ac:dyDescent="0.3">
      <c r="A47" s="17" t="s">
        <v>62</v>
      </c>
      <c r="B47" s="69">
        <f>IF('2026'!K46="",'2023'!F47,IF('2026'!P46="",SUM('2023'!F47,'2023'!K47),IF('2026'!U46="",SUM('2023'!F47,'2023'!K47,'2023'!P47),IF('2026'!Z46="",SUM('2023'!F47,'2023'!K47,'2023'!P47,U47),IF('2026'!AE46="",SUM('2023'!F47,'2023'!K47,'2023'!P47,U47,'2023'!Z47),IF('2026'!AJ46="",SUM('2023'!F47,'2023'!K47,'2023'!P47,U47,'2023'!Z47,'2023'!AE47),IF('2026'!AO46="",SUM('2023'!F47,'2023'!K47,'2023'!P47,U47,'2023'!Z47,'2023'!AE47,'2023'!AJ47),IF('2026'!AT46="",SUM('2023'!F47,'2023'!K47,'2023'!P47,U47,'2023'!Z47,'2023'!AE47,'2023'!AJ47,'2023'!AO47),IF('2026'!AY46="",SUM('2023'!F47,'2023'!K47,'2023'!P47,U47,'2023'!Z47,'2023'!AE47,'2023'!AJ47,'2023'!AO47,'2023'!AT47),IF('2026'!BD46="",SUM('2023'!F47,'2023'!K47,'2023'!P47,U47,'2023'!Z47,'2023'!AE47,'2023'!AJ47,'2023'!AO47,'2023'!AT47,'2023'!AY47),IF('2026'!BI46="",SUM('2023'!F47,'2023'!K47,'2023'!P47,U47,'2023'!Z47,'2023'!AE47,'2023'!AJ47,'2023'!AO47,'2023'!AT47,'2023'!AY47,'2023'!BD47),SUM('2023'!F47,'2023'!K47,'2023'!P47,U47,'2023'!Z47,'2023'!AE47,'2023'!AJ47,'2023'!AO47,'2023'!AT47,'2023'!AY47,'2023'!BD47,'2023'!BI47))))))))))))</f>
        <v>3123</v>
      </c>
      <c r="C47" s="35"/>
      <c r="D47" s="69">
        <f>IF('2026'!M46="",'2023'!H47,IF('2026'!R46="",SUM('2023'!H47,'2023'!M47),IF('2026'!W46="",SUM('2023'!H47,'2023'!M47,'2023'!R47),IF('2026'!AB46="",SUM('2023'!H47,'2023'!M47,'2023'!R47,W47),IF('2026'!AG46="",SUM('2023'!H47,'2023'!M47,'2023'!R47,W47,'2023'!AB47),IF('2026'!AL46="",SUM('2023'!H47,'2023'!M47,'2023'!R47,W47,'2023'!AB47,'2023'!AG47),IF('2026'!AQ46="",SUM('2023'!H47,'2023'!M47,'2023'!R47,W47,'2023'!AB47,'2023'!AG47,'2023'!AL47),IF('2026'!AV46="",SUM('2023'!H47,'2023'!M47,'2023'!R47,W47,'2023'!AB47,'2023'!AG47,'2023'!AL47,'2023'!AQ47),IF('2026'!BA46="",SUM('2023'!H47,'2023'!M47,'2023'!R47,W47,'2023'!AB47,'2023'!AG47,'2023'!AL47,'2023'!AQ47,'2023'!AV47),IF('2026'!BF46="",SUM('2023'!H47,'2023'!M47,'2023'!R47,W47,'2023'!AB47,'2023'!AG47,'2023'!AL47,'2023'!AQ47,'2023'!AV47,'2023'!BA47),IF('2026'!BK46="",SUM('2023'!H47,'2023'!M47,'2023'!R47,W47,'2023'!AB47,'2023'!AG47,'2023'!AL47,'2023'!AQ47,'2023'!AV47,'2023'!BA47,'2023'!BF47),SUM('2023'!H47,'2023'!M47,'2023'!R47,W47,'2023'!AB47,'2023'!AG47,'2023'!AL47,'2023'!AQ47,'2023'!AV47,'2023'!BA47,'2023'!BF47,'2023'!BK47))))))))))))</f>
        <v>7690</v>
      </c>
      <c r="E47" s="35"/>
      <c r="F47" s="67">
        <v>341</v>
      </c>
      <c r="G47" s="67">
        <v>224.8</v>
      </c>
      <c r="H47" s="67">
        <v>926</v>
      </c>
      <c r="I47" s="67">
        <v>304.39999999999998</v>
      </c>
      <c r="J47" s="67">
        <v>2.7</v>
      </c>
      <c r="K47" s="67">
        <v>587</v>
      </c>
      <c r="L47" s="67">
        <v>453.8</v>
      </c>
      <c r="M47" s="67">
        <v>1527</v>
      </c>
      <c r="N47" s="67">
        <v>175.1</v>
      </c>
      <c r="O47" s="67">
        <v>2.6</v>
      </c>
      <c r="P47" s="67">
        <v>825</v>
      </c>
      <c r="Q47" s="67">
        <v>248.1</v>
      </c>
      <c r="R47" s="67">
        <v>2053</v>
      </c>
      <c r="S47" s="67">
        <v>267.3</v>
      </c>
      <c r="T47" s="67">
        <v>2.5</v>
      </c>
      <c r="U47" s="67">
        <v>407</v>
      </c>
      <c r="V47" s="67">
        <v>33</v>
      </c>
      <c r="W47" s="67">
        <v>912</v>
      </c>
      <c r="X47" s="67">
        <v>21.8</v>
      </c>
      <c r="Y47" s="67">
        <v>2.2000000000000002</v>
      </c>
      <c r="Z47" s="67">
        <v>963</v>
      </c>
      <c r="AA47" s="67">
        <v>99.8</v>
      </c>
      <c r="AB47" s="67">
        <v>2272</v>
      </c>
      <c r="AC47" s="67">
        <v>96.5</v>
      </c>
      <c r="AD47" s="67">
        <v>2.4</v>
      </c>
      <c r="AE47" s="67">
        <v>1085</v>
      </c>
      <c r="AF47" s="67">
        <v>33.6</v>
      </c>
      <c r="AG47" s="67">
        <v>2622</v>
      </c>
      <c r="AH47" s="67">
        <v>35.5</v>
      </c>
      <c r="AI47" s="67">
        <v>2.4</v>
      </c>
      <c r="AJ47" s="67">
        <v>584</v>
      </c>
      <c r="AK47" s="67">
        <v>-0.7</v>
      </c>
      <c r="AL47" s="67">
        <v>1239</v>
      </c>
      <c r="AM47" s="67">
        <v>-6.1</v>
      </c>
      <c r="AN47" s="67">
        <v>2.1</v>
      </c>
      <c r="AO47" s="67">
        <v>555</v>
      </c>
      <c r="AP47" s="67">
        <v>35</v>
      </c>
      <c r="AQ47" s="67">
        <v>1571</v>
      </c>
      <c r="AR47" s="67">
        <v>41.8</v>
      </c>
      <c r="AS47" s="67">
        <v>2.8</v>
      </c>
      <c r="AT47" s="67">
        <v>622</v>
      </c>
      <c r="AU47" s="67">
        <v>4.2</v>
      </c>
      <c r="AV47" s="67">
        <v>1458</v>
      </c>
      <c r="AW47" s="67">
        <v>3</v>
      </c>
      <c r="AX47" s="67">
        <v>2.2999999999999998</v>
      </c>
      <c r="AY47" s="67">
        <v>858</v>
      </c>
      <c r="AZ47" s="67">
        <v>12.7</v>
      </c>
      <c r="BA47" s="67">
        <v>2023</v>
      </c>
      <c r="BB47" s="67">
        <v>0.3</v>
      </c>
      <c r="BC47" s="67">
        <v>2.4</v>
      </c>
      <c r="BD47" s="67">
        <v>481</v>
      </c>
      <c r="BE47" s="67">
        <v>-19.8</v>
      </c>
      <c r="BF47" s="67">
        <v>1133</v>
      </c>
      <c r="BG47" s="67">
        <v>-27</v>
      </c>
      <c r="BH47" s="67">
        <v>2.4</v>
      </c>
      <c r="BI47" s="67">
        <v>529</v>
      </c>
      <c r="BJ47" s="67">
        <v>-11.4</v>
      </c>
      <c r="BK47" s="67">
        <v>1309</v>
      </c>
      <c r="BL47" s="67">
        <v>-2.6</v>
      </c>
      <c r="BM47" s="67">
        <v>2.5</v>
      </c>
    </row>
    <row r="48" spans="1:65" x14ac:dyDescent="0.3">
      <c r="A48" s="17" t="s">
        <v>63</v>
      </c>
      <c r="B48" s="69">
        <f>IF('2026'!K47="",'2023'!F48,IF('2026'!P47="",SUM('2023'!F48,'2023'!K48),IF('2026'!U47="",SUM('2023'!F48,'2023'!K48,'2023'!P48),IF('2026'!Z47="",SUM('2023'!F48,'2023'!K48,'2023'!P48,U48),IF('2026'!AE47="",SUM('2023'!F48,'2023'!K48,'2023'!P48,U48,'2023'!Z48),IF('2026'!AJ47="",SUM('2023'!F48,'2023'!K48,'2023'!P48,U48,'2023'!Z48,'2023'!AE48),IF('2026'!AO47="",SUM('2023'!F48,'2023'!K48,'2023'!P48,U48,'2023'!Z48,'2023'!AE48,'2023'!AJ48),IF('2026'!AT47="",SUM('2023'!F48,'2023'!K48,'2023'!P48,U48,'2023'!Z48,'2023'!AE48,'2023'!AJ48,'2023'!AO48),IF('2026'!AY47="",SUM('2023'!F48,'2023'!K48,'2023'!P48,U48,'2023'!Z48,'2023'!AE48,'2023'!AJ48,'2023'!AO48,'2023'!AT48),IF('2026'!BD47="",SUM('2023'!F48,'2023'!K48,'2023'!P48,U48,'2023'!Z48,'2023'!AE48,'2023'!AJ48,'2023'!AO48,'2023'!AT48,'2023'!AY48),IF('2026'!BI47="",SUM('2023'!F48,'2023'!K48,'2023'!P48,U48,'2023'!Z48,'2023'!AE48,'2023'!AJ48,'2023'!AO48,'2023'!AT48,'2023'!AY48,'2023'!BD48),SUM('2023'!F48,'2023'!K48,'2023'!P48,U48,'2023'!Z48,'2023'!AE48,'2023'!AJ48,'2023'!AO48,'2023'!AT48,'2023'!AY48,'2023'!BD48,'2023'!BI48))))))))))))</f>
        <v>11457</v>
      </c>
      <c r="C48" s="35"/>
      <c r="D48" s="69">
        <f>IF('2026'!M47="",'2023'!H48,IF('2026'!R47="",SUM('2023'!H48,'2023'!M48),IF('2026'!W47="",SUM('2023'!H48,'2023'!M48,'2023'!R48),IF('2026'!AB47="",SUM('2023'!H48,'2023'!M48,'2023'!R48,W48),IF('2026'!AG47="",SUM('2023'!H48,'2023'!M48,'2023'!R48,W48,'2023'!AB48),IF('2026'!AL47="",SUM('2023'!H48,'2023'!M48,'2023'!R48,W48,'2023'!AB48,'2023'!AG48),IF('2026'!AQ47="",SUM('2023'!H48,'2023'!M48,'2023'!R48,W48,'2023'!AB48,'2023'!AG48,'2023'!AL48),IF('2026'!AV47="",SUM('2023'!H48,'2023'!M48,'2023'!R48,W48,'2023'!AB48,'2023'!AG48,'2023'!AL48,'2023'!AQ48),IF('2026'!BA47="",SUM('2023'!H48,'2023'!M48,'2023'!R48,W48,'2023'!AB48,'2023'!AG48,'2023'!AL48,'2023'!AQ48,'2023'!AV48),IF('2026'!BF47="",SUM('2023'!H48,'2023'!M48,'2023'!R48,W48,'2023'!AB48,'2023'!AG48,'2023'!AL48,'2023'!AQ48,'2023'!AV48,'2023'!BA48),IF('2026'!BK47="",SUM('2023'!H48,'2023'!M48,'2023'!R48,W48,'2023'!AB48,'2023'!AG48,'2023'!AL48,'2023'!AQ48,'2023'!AV48,'2023'!BA48,'2023'!BF48),SUM('2023'!H48,'2023'!M48,'2023'!R48,W48,'2023'!AB48,'2023'!AG48,'2023'!AL48,'2023'!AQ48,'2023'!AV48,'2023'!BA48,'2023'!BF48,'2023'!BK48))))))))))))</f>
        <v>37460</v>
      </c>
      <c r="E48" s="35"/>
      <c r="F48" s="67">
        <v>1635</v>
      </c>
      <c r="G48" s="67">
        <v>114.6</v>
      </c>
      <c r="H48" s="67">
        <v>6613</v>
      </c>
      <c r="I48" s="67">
        <v>83.3</v>
      </c>
      <c r="J48" s="67">
        <v>4</v>
      </c>
      <c r="K48" s="67">
        <v>1755</v>
      </c>
      <c r="L48" s="67">
        <v>139.1</v>
      </c>
      <c r="M48" s="67">
        <v>6186</v>
      </c>
      <c r="N48" s="67">
        <v>112.6</v>
      </c>
      <c r="O48" s="67">
        <v>3.5</v>
      </c>
      <c r="P48" s="67">
        <v>2514</v>
      </c>
      <c r="Q48" s="67">
        <v>105.6</v>
      </c>
      <c r="R48" s="67">
        <v>8185</v>
      </c>
      <c r="S48" s="67">
        <v>87.5</v>
      </c>
      <c r="T48" s="67">
        <v>3.3</v>
      </c>
      <c r="U48" s="67">
        <v>1787</v>
      </c>
      <c r="V48" s="67">
        <v>32.9</v>
      </c>
      <c r="W48" s="67">
        <v>5728</v>
      </c>
      <c r="X48" s="67">
        <v>21.8</v>
      </c>
      <c r="Y48" s="67">
        <v>3.2</v>
      </c>
      <c r="Z48" s="67">
        <v>3766</v>
      </c>
      <c r="AA48" s="67">
        <v>129.6</v>
      </c>
      <c r="AB48" s="67">
        <v>10748</v>
      </c>
      <c r="AC48" s="67">
        <v>73.3</v>
      </c>
      <c r="AD48" s="67">
        <v>2.9</v>
      </c>
      <c r="AE48" s="67">
        <v>3460</v>
      </c>
      <c r="AF48" s="67">
        <v>33.1</v>
      </c>
      <c r="AG48" s="67">
        <v>11812</v>
      </c>
      <c r="AH48" s="67">
        <v>33</v>
      </c>
      <c r="AI48" s="67">
        <v>3.4</v>
      </c>
      <c r="AJ48" s="67">
        <v>2505</v>
      </c>
      <c r="AK48" s="67">
        <v>14.7</v>
      </c>
      <c r="AL48" s="67">
        <v>7403</v>
      </c>
      <c r="AM48" s="67">
        <v>2</v>
      </c>
      <c r="AN48" s="67">
        <v>3</v>
      </c>
      <c r="AO48" s="67">
        <v>2264</v>
      </c>
      <c r="AP48" s="67">
        <v>-12.5</v>
      </c>
      <c r="AQ48" s="67">
        <v>8172</v>
      </c>
      <c r="AR48" s="67">
        <v>7.8</v>
      </c>
      <c r="AS48" s="67">
        <v>3.6</v>
      </c>
      <c r="AT48" s="67">
        <v>2954</v>
      </c>
      <c r="AU48" s="67">
        <v>15.9</v>
      </c>
      <c r="AV48" s="67">
        <v>8746</v>
      </c>
      <c r="AW48" s="67">
        <v>14.7</v>
      </c>
      <c r="AX48" s="67">
        <v>3</v>
      </c>
      <c r="AY48" s="67">
        <v>3949</v>
      </c>
      <c r="AZ48" s="67">
        <v>21</v>
      </c>
      <c r="BA48" s="67">
        <v>11611</v>
      </c>
      <c r="BB48" s="67">
        <v>16.2</v>
      </c>
      <c r="BC48" s="67">
        <v>2.9</v>
      </c>
      <c r="BD48" s="67">
        <v>3246</v>
      </c>
      <c r="BE48" s="67">
        <v>14.9</v>
      </c>
      <c r="BF48" s="67">
        <v>8952</v>
      </c>
      <c r="BG48" s="67">
        <v>7.3</v>
      </c>
      <c r="BH48" s="67">
        <v>2.8</v>
      </c>
      <c r="BI48" s="67">
        <v>2337</v>
      </c>
      <c r="BJ48" s="67">
        <v>5.4</v>
      </c>
      <c r="BK48" s="67">
        <v>6154</v>
      </c>
      <c r="BL48" s="67">
        <v>-8</v>
      </c>
      <c r="BM48" s="67">
        <v>2.6</v>
      </c>
    </row>
    <row r="49" spans="1:65" x14ac:dyDescent="0.3">
      <c r="A49" s="17" t="s">
        <v>64</v>
      </c>
      <c r="B49" s="69">
        <f>IF('2026'!K48="",'2023'!F49,IF('2026'!P48="",SUM('2023'!F49,'2023'!K49),IF('2026'!U48="",SUM('2023'!F49,'2023'!K49,'2023'!P49),IF('2026'!Z48="",SUM('2023'!F49,'2023'!K49,'2023'!P49,U49),IF('2026'!AE48="",SUM('2023'!F49,'2023'!K49,'2023'!P49,U49,'2023'!Z49),IF('2026'!AJ48="",SUM('2023'!F49,'2023'!K49,'2023'!P49,U49,'2023'!Z49,'2023'!AE49),IF('2026'!AO48="",SUM('2023'!F49,'2023'!K49,'2023'!P49,U49,'2023'!Z49,'2023'!AE49,'2023'!AJ49),IF('2026'!AT48="",SUM('2023'!F49,'2023'!K49,'2023'!P49,U49,'2023'!Z49,'2023'!AE49,'2023'!AJ49,'2023'!AO49),IF('2026'!AY48="",SUM('2023'!F49,'2023'!K49,'2023'!P49,U49,'2023'!Z49,'2023'!AE49,'2023'!AJ49,'2023'!AO49,'2023'!AT49),IF('2026'!BD48="",SUM('2023'!F49,'2023'!K49,'2023'!P49,U49,'2023'!Z49,'2023'!AE49,'2023'!AJ49,'2023'!AO49,'2023'!AT49,'2023'!AY49),IF('2026'!BI48="",SUM('2023'!F49,'2023'!K49,'2023'!P49,U49,'2023'!Z49,'2023'!AE49,'2023'!AJ49,'2023'!AO49,'2023'!AT49,'2023'!AY49,'2023'!BD49),SUM('2023'!F49,'2023'!K49,'2023'!P49,U49,'2023'!Z49,'2023'!AE49,'2023'!AJ49,'2023'!AO49,'2023'!AT49,'2023'!AY49,'2023'!BD49,'2023'!BI49))))))))))))</f>
        <v>20743</v>
      </c>
      <c r="C49" s="35"/>
      <c r="D49" s="69">
        <f>IF('2026'!M48="",'2023'!H49,IF('2026'!R48="",SUM('2023'!H49,'2023'!M49),IF('2026'!W48="",SUM('2023'!H49,'2023'!M49,'2023'!R49),IF('2026'!AB48="",SUM('2023'!H49,'2023'!M49,'2023'!R49,W49),IF('2026'!AG48="",SUM('2023'!H49,'2023'!M49,'2023'!R49,W49,'2023'!AB49),IF('2026'!AL48="",SUM('2023'!H49,'2023'!M49,'2023'!R49,W49,'2023'!AB49,'2023'!AG49),IF('2026'!AQ48="",SUM('2023'!H49,'2023'!M49,'2023'!R49,W49,'2023'!AB49,'2023'!AG49,'2023'!AL49),IF('2026'!AV48="",SUM('2023'!H49,'2023'!M49,'2023'!R49,W49,'2023'!AB49,'2023'!AG49,'2023'!AL49,'2023'!AQ49),IF('2026'!BA48="",SUM('2023'!H49,'2023'!M49,'2023'!R49,W49,'2023'!AB49,'2023'!AG49,'2023'!AL49,'2023'!AQ49,'2023'!AV49),IF('2026'!BF48="",SUM('2023'!H49,'2023'!M49,'2023'!R49,W49,'2023'!AB49,'2023'!AG49,'2023'!AL49,'2023'!AQ49,'2023'!AV49,'2023'!BA49),IF('2026'!BK48="",SUM('2023'!H49,'2023'!M49,'2023'!R49,W49,'2023'!AB49,'2023'!AG49,'2023'!AL49,'2023'!AQ49,'2023'!AV49,'2023'!BA49,'2023'!BF49),SUM('2023'!H49,'2023'!M49,'2023'!R49,W49,'2023'!AB49,'2023'!AG49,'2023'!AL49,'2023'!AQ49,'2023'!AV49,'2023'!BA49,'2023'!BF49,'2023'!BK49))))))))))))</f>
        <v>45081</v>
      </c>
      <c r="E49" s="35"/>
      <c r="F49" s="67">
        <v>3329</v>
      </c>
      <c r="G49" s="67">
        <v>29.4</v>
      </c>
      <c r="H49" s="67">
        <v>7170</v>
      </c>
      <c r="I49" s="67">
        <v>13.5</v>
      </c>
      <c r="J49" s="67">
        <v>2.2000000000000002</v>
      </c>
      <c r="K49" s="67">
        <v>3405</v>
      </c>
      <c r="L49" s="67">
        <v>30.3</v>
      </c>
      <c r="M49" s="67">
        <v>7039</v>
      </c>
      <c r="N49" s="67">
        <v>9.1</v>
      </c>
      <c r="O49" s="67">
        <v>2.1</v>
      </c>
      <c r="P49" s="67">
        <v>4639</v>
      </c>
      <c r="Q49" s="67">
        <v>30.7</v>
      </c>
      <c r="R49" s="67">
        <v>10814</v>
      </c>
      <c r="S49" s="67">
        <v>37.4</v>
      </c>
      <c r="T49" s="67">
        <v>2.2999999999999998</v>
      </c>
      <c r="U49" s="67">
        <v>3848</v>
      </c>
      <c r="V49" s="67">
        <v>35.299999999999997</v>
      </c>
      <c r="W49" s="67">
        <v>8206</v>
      </c>
      <c r="X49" s="67">
        <v>44.1</v>
      </c>
      <c r="Y49" s="67">
        <v>2.1</v>
      </c>
      <c r="Z49" s="67">
        <v>5522</v>
      </c>
      <c r="AA49" s="67">
        <v>57.9</v>
      </c>
      <c r="AB49" s="67">
        <v>11852</v>
      </c>
      <c r="AC49" s="67">
        <v>36.9</v>
      </c>
      <c r="AD49" s="67">
        <v>2.1</v>
      </c>
      <c r="AE49" s="67">
        <v>5330</v>
      </c>
      <c r="AF49" s="67">
        <v>25</v>
      </c>
      <c r="AG49" s="67">
        <v>12609</v>
      </c>
      <c r="AH49" s="67">
        <v>13.2</v>
      </c>
      <c r="AI49" s="67">
        <v>2.4</v>
      </c>
      <c r="AJ49" s="67">
        <v>7140</v>
      </c>
      <c r="AK49" s="67">
        <v>-11.7</v>
      </c>
      <c r="AL49" s="67">
        <v>17938</v>
      </c>
      <c r="AM49" s="67">
        <v>-15.1</v>
      </c>
      <c r="AN49" s="67">
        <v>2.5</v>
      </c>
      <c r="AO49" s="67">
        <v>7657</v>
      </c>
      <c r="AP49" s="67">
        <v>-14.3</v>
      </c>
      <c r="AQ49" s="67">
        <v>22049</v>
      </c>
      <c r="AR49" s="67">
        <v>-11.4</v>
      </c>
      <c r="AS49" s="67">
        <v>2.9</v>
      </c>
      <c r="AT49" s="67">
        <v>6298</v>
      </c>
      <c r="AU49" s="67">
        <v>9.5</v>
      </c>
      <c r="AV49" s="67">
        <v>13741</v>
      </c>
      <c r="AW49" s="67">
        <v>-3.1</v>
      </c>
      <c r="AX49" s="67">
        <v>2.2000000000000002</v>
      </c>
      <c r="AY49" s="67">
        <v>6583</v>
      </c>
      <c r="AZ49" s="67">
        <v>16.7</v>
      </c>
      <c r="BA49" s="67">
        <v>14654</v>
      </c>
      <c r="BB49" s="67">
        <v>2.6</v>
      </c>
      <c r="BC49" s="67">
        <v>2.2000000000000002</v>
      </c>
      <c r="BD49" s="67">
        <v>4723</v>
      </c>
      <c r="BE49" s="67">
        <v>-8.9</v>
      </c>
      <c r="BF49" s="67">
        <v>10511</v>
      </c>
      <c r="BG49" s="67">
        <v>-12.1</v>
      </c>
      <c r="BH49" s="67">
        <v>2.2000000000000002</v>
      </c>
      <c r="BI49" s="67">
        <v>4275</v>
      </c>
      <c r="BJ49" s="67">
        <v>8.9</v>
      </c>
      <c r="BK49" s="67">
        <v>9237</v>
      </c>
      <c r="BL49" s="67">
        <v>-0.3</v>
      </c>
      <c r="BM49" s="67">
        <v>2.2000000000000002</v>
      </c>
    </row>
    <row r="50" spans="1:65" x14ac:dyDescent="0.3">
      <c r="A50" s="17" t="s">
        <v>65</v>
      </c>
      <c r="B50" s="69">
        <f>IF('2026'!K49="",'2023'!F50,IF('2026'!P49="",SUM('2023'!F50,'2023'!K50),IF('2026'!U49="",SUM('2023'!F50,'2023'!K50,'2023'!P50),IF('2026'!Z49="",SUM('2023'!F50,'2023'!K50,'2023'!P50,U50),IF('2026'!AE49="",SUM('2023'!F50,'2023'!K50,'2023'!P50,U50,'2023'!Z50),IF('2026'!AJ49="",SUM('2023'!F50,'2023'!K50,'2023'!P50,U50,'2023'!Z50,'2023'!AE50),IF('2026'!AO49="",SUM('2023'!F50,'2023'!K50,'2023'!P50,U50,'2023'!Z50,'2023'!AE50,'2023'!AJ50),IF('2026'!AT49="",SUM('2023'!F50,'2023'!K50,'2023'!P50,U50,'2023'!Z50,'2023'!AE50,'2023'!AJ50,'2023'!AO50),IF('2026'!AY49="",SUM('2023'!F50,'2023'!K50,'2023'!P50,U50,'2023'!Z50,'2023'!AE50,'2023'!AJ50,'2023'!AO50,'2023'!AT50),IF('2026'!BD49="",SUM('2023'!F50,'2023'!K50,'2023'!P50,U50,'2023'!Z50,'2023'!AE50,'2023'!AJ50,'2023'!AO50,'2023'!AT50,'2023'!AY50),IF('2026'!BI49="",SUM('2023'!F50,'2023'!K50,'2023'!P50,U50,'2023'!Z50,'2023'!AE50,'2023'!AJ50,'2023'!AO50,'2023'!AT50,'2023'!AY50,'2023'!BD50),SUM('2023'!F50,'2023'!K50,'2023'!P50,U50,'2023'!Z50,'2023'!AE50,'2023'!AJ50,'2023'!AO50,'2023'!AT50,'2023'!AY50,'2023'!BD50,'2023'!BI50))))))))))))</f>
        <v>28917</v>
      </c>
      <c r="C50" s="35"/>
      <c r="D50" s="69">
        <f>IF('2026'!M49="",'2023'!H50,IF('2026'!R49="",SUM('2023'!H50,'2023'!M50),IF('2026'!W49="",SUM('2023'!H50,'2023'!M50,'2023'!R50),IF('2026'!AB49="",SUM('2023'!H50,'2023'!M50,'2023'!R50,W50),IF('2026'!AG49="",SUM('2023'!H50,'2023'!M50,'2023'!R50,W50,'2023'!AB50),IF('2026'!AL49="",SUM('2023'!H50,'2023'!M50,'2023'!R50,W50,'2023'!AB50,'2023'!AG50),IF('2026'!AQ49="",SUM('2023'!H50,'2023'!M50,'2023'!R50,W50,'2023'!AB50,'2023'!AG50,'2023'!AL50),IF('2026'!AV49="",SUM('2023'!H50,'2023'!M50,'2023'!R50,W50,'2023'!AB50,'2023'!AG50,'2023'!AL50,'2023'!AQ50),IF('2026'!BA49="",SUM('2023'!H50,'2023'!M50,'2023'!R50,W50,'2023'!AB50,'2023'!AG50,'2023'!AL50,'2023'!AQ50,'2023'!AV50),IF('2026'!BF49="",SUM('2023'!H50,'2023'!M50,'2023'!R50,W50,'2023'!AB50,'2023'!AG50,'2023'!AL50,'2023'!AQ50,'2023'!AV50,'2023'!BA50),IF('2026'!BK49="",SUM('2023'!H50,'2023'!M50,'2023'!R50,W50,'2023'!AB50,'2023'!AG50,'2023'!AL50,'2023'!AQ50,'2023'!AV50,'2023'!BA50,'2023'!BF50),SUM('2023'!H50,'2023'!M50,'2023'!R50,W50,'2023'!AB50,'2023'!AG50,'2023'!AL50,'2023'!AQ50,'2023'!AV50,'2023'!BA50,'2023'!BF50,'2023'!BK50))))))))))))</f>
        <v>65108</v>
      </c>
      <c r="E50" s="35"/>
      <c r="F50" s="67">
        <v>2042</v>
      </c>
      <c r="G50" s="67">
        <v>283.8</v>
      </c>
      <c r="H50" s="67">
        <v>4098</v>
      </c>
      <c r="I50" s="67">
        <v>137.4</v>
      </c>
      <c r="J50" s="67">
        <v>2</v>
      </c>
      <c r="K50" s="67">
        <v>4400</v>
      </c>
      <c r="L50" s="67">
        <v>436.6</v>
      </c>
      <c r="M50" s="67">
        <v>9666</v>
      </c>
      <c r="N50" s="67">
        <v>420.8</v>
      </c>
      <c r="O50" s="67">
        <v>2.2000000000000002</v>
      </c>
      <c r="P50" s="67">
        <v>7425</v>
      </c>
      <c r="Q50" s="67">
        <v>402.7</v>
      </c>
      <c r="R50" s="67">
        <v>16410</v>
      </c>
      <c r="S50" s="67">
        <v>421.8</v>
      </c>
      <c r="T50" s="67">
        <v>2.2000000000000002</v>
      </c>
      <c r="U50" s="67">
        <v>6216</v>
      </c>
      <c r="V50" s="67">
        <v>223.1</v>
      </c>
      <c r="W50" s="67">
        <v>13208</v>
      </c>
      <c r="X50" s="67">
        <v>231.7</v>
      </c>
      <c r="Y50" s="67">
        <v>2.1</v>
      </c>
      <c r="Z50" s="67">
        <v>8834</v>
      </c>
      <c r="AA50" s="67">
        <v>324.3</v>
      </c>
      <c r="AB50" s="67">
        <v>21726</v>
      </c>
      <c r="AC50" s="67">
        <v>452.3</v>
      </c>
      <c r="AD50" s="67">
        <v>2.5</v>
      </c>
      <c r="AE50" s="67">
        <v>14798</v>
      </c>
      <c r="AF50" s="67">
        <v>499.8</v>
      </c>
      <c r="AG50" s="67">
        <v>32691</v>
      </c>
      <c r="AH50" s="67">
        <v>509.6</v>
      </c>
      <c r="AI50" s="67">
        <v>2.2000000000000002</v>
      </c>
      <c r="AJ50" s="67">
        <v>5812</v>
      </c>
      <c r="AK50" s="67">
        <v>125.6</v>
      </c>
      <c r="AL50" s="67">
        <v>11291</v>
      </c>
      <c r="AM50" s="67">
        <v>134.69999999999999</v>
      </c>
      <c r="AN50" s="67">
        <v>1.9</v>
      </c>
      <c r="AO50" s="67">
        <v>6843</v>
      </c>
      <c r="AP50" s="67">
        <v>163.9</v>
      </c>
      <c r="AQ50" s="67">
        <v>14048</v>
      </c>
      <c r="AR50" s="67">
        <v>143.19999999999999</v>
      </c>
      <c r="AS50" s="67">
        <v>2.1</v>
      </c>
      <c r="AT50" s="67">
        <v>11077</v>
      </c>
      <c r="AU50" s="67">
        <v>244.5</v>
      </c>
      <c r="AV50" s="67">
        <v>23079</v>
      </c>
      <c r="AW50" s="67">
        <v>200</v>
      </c>
      <c r="AX50" s="67">
        <v>2.1</v>
      </c>
      <c r="AY50" s="67">
        <v>11198</v>
      </c>
      <c r="AZ50" s="67">
        <v>165.4</v>
      </c>
      <c r="BA50" s="67">
        <v>25691</v>
      </c>
      <c r="BB50" s="67">
        <v>134.4</v>
      </c>
      <c r="BC50" s="67">
        <v>2.2999999999999998</v>
      </c>
      <c r="BD50" s="67">
        <v>12508</v>
      </c>
      <c r="BE50" s="67">
        <v>120.7</v>
      </c>
      <c r="BF50" s="67">
        <v>28637</v>
      </c>
      <c r="BG50" s="67">
        <v>121.4</v>
      </c>
      <c r="BH50" s="67">
        <v>2.2999999999999998</v>
      </c>
      <c r="BI50" s="67">
        <v>5379</v>
      </c>
      <c r="BJ50" s="67">
        <v>48.2</v>
      </c>
      <c r="BK50" s="67">
        <v>11105</v>
      </c>
      <c r="BL50" s="67">
        <v>47</v>
      </c>
      <c r="BM50" s="67">
        <v>2.1</v>
      </c>
    </row>
    <row r="51" spans="1:65" x14ac:dyDescent="0.3">
      <c r="A51" s="17" t="s">
        <v>66</v>
      </c>
      <c r="B51" s="69">
        <f>IF('2026'!K50="",'2023'!F51,IF('2026'!P50="",SUM('2023'!F51,'2023'!K51),IF('2026'!U50="",SUM('2023'!F51,'2023'!K51,'2023'!P51),IF('2026'!Z50="",SUM('2023'!F51,'2023'!K51,'2023'!P51,U51),IF('2026'!AE50="",SUM('2023'!F51,'2023'!K51,'2023'!P51,U51,'2023'!Z51),IF('2026'!AJ50="",SUM('2023'!F51,'2023'!K51,'2023'!P51,U51,'2023'!Z51,'2023'!AE51),IF('2026'!AO50="",SUM('2023'!F51,'2023'!K51,'2023'!P51,U51,'2023'!Z51,'2023'!AE51,'2023'!AJ51),IF('2026'!AT50="",SUM('2023'!F51,'2023'!K51,'2023'!P51,U51,'2023'!Z51,'2023'!AE51,'2023'!AJ51,'2023'!AO51),IF('2026'!AY50="",SUM('2023'!F51,'2023'!K51,'2023'!P51,U51,'2023'!Z51,'2023'!AE51,'2023'!AJ51,'2023'!AO51,'2023'!AT51),IF('2026'!BD50="",SUM('2023'!F51,'2023'!K51,'2023'!P51,U51,'2023'!Z51,'2023'!AE51,'2023'!AJ51,'2023'!AO51,'2023'!AT51,'2023'!AY51),IF('2026'!BI50="",SUM('2023'!F51,'2023'!K51,'2023'!P51,U51,'2023'!Z51,'2023'!AE51,'2023'!AJ51,'2023'!AO51,'2023'!AT51,'2023'!AY51,'2023'!BD51),SUM('2023'!F51,'2023'!K51,'2023'!P51,U51,'2023'!Z51,'2023'!AE51,'2023'!AJ51,'2023'!AO51,'2023'!AT51,'2023'!AY51,'2023'!BD51,'2023'!BI51))))))))))))</f>
        <v>12809</v>
      </c>
      <c r="C51" s="35"/>
      <c r="D51" s="69">
        <f>IF('2026'!M50="",'2023'!H51,IF('2026'!R50="",SUM('2023'!H51,'2023'!M51),IF('2026'!W50="",SUM('2023'!H51,'2023'!M51,'2023'!R51),IF('2026'!AB50="",SUM('2023'!H51,'2023'!M51,'2023'!R51,W51),IF('2026'!AG50="",SUM('2023'!H51,'2023'!M51,'2023'!R51,W51,'2023'!AB51),IF('2026'!AL50="",SUM('2023'!H51,'2023'!M51,'2023'!R51,W51,'2023'!AB51,'2023'!AG51),IF('2026'!AQ50="",SUM('2023'!H51,'2023'!M51,'2023'!R51,W51,'2023'!AB51,'2023'!AG51,'2023'!AL51),IF('2026'!AV50="",SUM('2023'!H51,'2023'!M51,'2023'!R51,W51,'2023'!AB51,'2023'!AG51,'2023'!AL51,'2023'!AQ51),IF('2026'!BA50="",SUM('2023'!H51,'2023'!M51,'2023'!R51,W51,'2023'!AB51,'2023'!AG51,'2023'!AL51,'2023'!AQ51,'2023'!AV51),IF('2026'!BF50="",SUM('2023'!H51,'2023'!M51,'2023'!R51,W51,'2023'!AB51,'2023'!AG51,'2023'!AL51,'2023'!AQ51,'2023'!AV51,'2023'!BA51),IF('2026'!BK50="",SUM('2023'!H51,'2023'!M51,'2023'!R51,W51,'2023'!AB51,'2023'!AG51,'2023'!AL51,'2023'!AQ51,'2023'!AV51,'2023'!BA51,'2023'!BF51),SUM('2023'!H51,'2023'!M51,'2023'!R51,W51,'2023'!AB51,'2023'!AG51,'2023'!AL51,'2023'!AQ51,'2023'!AV51,'2023'!BA51,'2023'!BF51,'2023'!BK51))))))))))))</f>
        <v>36052</v>
      </c>
      <c r="E51" s="35"/>
      <c r="F51" s="67">
        <v>1470</v>
      </c>
      <c r="G51" s="67">
        <v>181.6</v>
      </c>
      <c r="H51" s="67">
        <v>3865</v>
      </c>
      <c r="I51" s="67">
        <v>189.1</v>
      </c>
      <c r="J51" s="67">
        <v>2.6</v>
      </c>
      <c r="K51" s="67">
        <v>2022</v>
      </c>
      <c r="L51" s="67">
        <v>263</v>
      </c>
      <c r="M51" s="67">
        <v>5819</v>
      </c>
      <c r="N51" s="67">
        <v>257.7</v>
      </c>
      <c r="O51" s="67">
        <v>2.9</v>
      </c>
      <c r="P51" s="67">
        <v>2428</v>
      </c>
      <c r="Q51" s="67">
        <v>156.4</v>
      </c>
      <c r="R51" s="67">
        <v>7092</v>
      </c>
      <c r="S51" s="67">
        <v>177</v>
      </c>
      <c r="T51" s="67">
        <v>2.9</v>
      </c>
      <c r="U51" s="67">
        <v>2246</v>
      </c>
      <c r="V51" s="67">
        <v>95.3</v>
      </c>
      <c r="W51" s="67">
        <v>6718</v>
      </c>
      <c r="X51" s="67">
        <v>136</v>
      </c>
      <c r="Y51" s="67">
        <v>3</v>
      </c>
      <c r="Z51" s="67">
        <v>4643</v>
      </c>
      <c r="AA51" s="67">
        <v>143.1</v>
      </c>
      <c r="AB51" s="67">
        <v>12558</v>
      </c>
      <c r="AC51" s="67">
        <v>200.3</v>
      </c>
      <c r="AD51" s="67">
        <v>2.7</v>
      </c>
      <c r="AE51" s="67">
        <v>4153</v>
      </c>
      <c r="AF51" s="67">
        <v>57.9</v>
      </c>
      <c r="AG51" s="67">
        <v>10640</v>
      </c>
      <c r="AH51" s="67">
        <v>49</v>
      </c>
      <c r="AI51" s="67">
        <v>2.6</v>
      </c>
      <c r="AJ51" s="67">
        <v>1811</v>
      </c>
      <c r="AK51" s="67">
        <v>-12.6</v>
      </c>
      <c r="AL51" s="67">
        <v>5017</v>
      </c>
      <c r="AM51" s="67">
        <v>-15</v>
      </c>
      <c r="AN51" s="67">
        <v>2.8</v>
      </c>
      <c r="AO51" s="67">
        <v>2112</v>
      </c>
      <c r="AP51" s="67">
        <v>33.4</v>
      </c>
      <c r="AQ51" s="67">
        <v>6377</v>
      </c>
      <c r="AR51" s="67">
        <v>48.8</v>
      </c>
      <c r="AS51" s="67">
        <v>3</v>
      </c>
      <c r="AT51" s="67">
        <v>3443</v>
      </c>
      <c r="AU51" s="67">
        <v>22.2</v>
      </c>
      <c r="AV51" s="67">
        <v>9233</v>
      </c>
      <c r="AW51" s="67">
        <v>22.6</v>
      </c>
      <c r="AX51" s="67">
        <v>2.7</v>
      </c>
      <c r="AY51" s="67">
        <v>3921</v>
      </c>
      <c r="AZ51" s="67">
        <v>13.7</v>
      </c>
      <c r="BA51" s="67">
        <v>10363</v>
      </c>
      <c r="BB51" s="67">
        <v>-7.2</v>
      </c>
      <c r="BC51" s="67">
        <v>2.6</v>
      </c>
      <c r="BD51" s="67">
        <v>2801</v>
      </c>
      <c r="BE51" s="67">
        <v>-10.5</v>
      </c>
      <c r="BF51" s="67">
        <v>7953</v>
      </c>
      <c r="BG51" s="67">
        <v>-1.8</v>
      </c>
      <c r="BH51" s="67">
        <v>2.8</v>
      </c>
      <c r="BI51" s="67">
        <v>2509</v>
      </c>
      <c r="BJ51" s="67">
        <v>-2.9</v>
      </c>
      <c r="BK51" s="67">
        <v>5739</v>
      </c>
      <c r="BL51" s="67">
        <v>-3.4</v>
      </c>
      <c r="BM51" s="67">
        <v>2.2999999999999998</v>
      </c>
    </row>
    <row r="52" spans="1:65" x14ac:dyDescent="0.3">
      <c r="A52" s="17" t="s">
        <v>67</v>
      </c>
      <c r="B52" s="69">
        <f>IF('2026'!K51="",'2023'!F52,IF('2026'!P51="",SUM('2023'!F52,'2023'!K52),IF('2026'!U51="",SUM('2023'!F52,'2023'!K52,'2023'!P52),IF('2026'!Z51="",SUM('2023'!F52,'2023'!K52,'2023'!P52,U52),IF('2026'!AE51="",SUM('2023'!F52,'2023'!K52,'2023'!P52,U52,'2023'!Z52),IF('2026'!AJ51="",SUM('2023'!F52,'2023'!K52,'2023'!P52,U52,'2023'!Z52,'2023'!AE52),IF('2026'!AO51="",SUM('2023'!F52,'2023'!K52,'2023'!P52,U52,'2023'!Z52,'2023'!AE52,'2023'!AJ52),IF('2026'!AT51="",SUM('2023'!F52,'2023'!K52,'2023'!P52,U52,'2023'!Z52,'2023'!AE52,'2023'!AJ52,'2023'!AO52),IF('2026'!AY51="",SUM('2023'!F52,'2023'!K52,'2023'!P52,U52,'2023'!Z52,'2023'!AE52,'2023'!AJ52,'2023'!AO52,'2023'!AT52),IF('2026'!BD51="",SUM('2023'!F52,'2023'!K52,'2023'!P52,U52,'2023'!Z52,'2023'!AE52,'2023'!AJ52,'2023'!AO52,'2023'!AT52,'2023'!AY52),IF('2026'!BI51="",SUM('2023'!F52,'2023'!K52,'2023'!P52,U52,'2023'!Z52,'2023'!AE52,'2023'!AJ52,'2023'!AO52,'2023'!AT52,'2023'!AY52,'2023'!BD52),SUM('2023'!F52,'2023'!K52,'2023'!P52,U52,'2023'!Z52,'2023'!AE52,'2023'!AJ52,'2023'!AO52,'2023'!AT52,'2023'!AY52,'2023'!BD52,'2023'!BI52))))))))))))</f>
        <v>7581</v>
      </c>
      <c r="C52" s="35"/>
      <c r="D52" s="69">
        <f>IF('2026'!M51="",'2023'!H52,IF('2026'!R51="",SUM('2023'!H52,'2023'!M52),IF('2026'!W51="",SUM('2023'!H52,'2023'!M52,'2023'!R52),IF('2026'!AB51="",SUM('2023'!H52,'2023'!M52,'2023'!R52,W52),IF('2026'!AG51="",SUM('2023'!H52,'2023'!M52,'2023'!R52,W52,'2023'!AB52),IF('2026'!AL51="",SUM('2023'!H52,'2023'!M52,'2023'!R52,W52,'2023'!AB52,'2023'!AG52),IF('2026'!AQ51="",SUM('2023'!H52,'2023'!M52,'2023'!R52,W52,'2023'!AB52,'2023'!AG52,'2023'!AL52),IF('2026'!AV51="",SUM('2023'!H52,'2023'!M52,'2023'!R52,W52,'2023'!AB52,'2023'!AG52,'2023'!AL52,'2023'!AQ52),IF('2026'!BA51="",SUM('2023'!H52,'2023'!M52,'2023'!R52,W52,'2023'!AB52,'2023'!AG52,'2023'!AL52,'2023'!AQ52,'2023'!AV52),IF('2026'!BF51="",SUM('2023'!H52,'2023'!M52,'2023'!R52,W52,'2023'!AB52,'2023'!AG52,'2023'!AL52,'2023'!AQ52,'2023'!AV52,'2023'!BA52),IF('2026'!BK51="",SUM('2023'!H52,'2023'!M52,'2023'!R52,W52,'2023'!AB52,'2023'!AG52,'2023'!AL52,'2023'!AQ52,'2023'!AV52,'2023'!BA52,'2023'!BF52),SUM('2023'!H52,'2023'!M52,'2023'!R52,W52,'2023'!AB52,'2023'!AG52,'2023'!AL52,'2023'!AQ52,'2023'!AV52,'2023'!BA52,'2023'!BF52,'2023'!BK52))))))))))))</f>
        <v>17330</v>
      </c>
      <c r="E52" s="35"/>
      <c r="F52" s="67">
        <v>1073</v>
      </c>
      <c r="G52" s="67">
        <v>270</v>
      </c>
      <c r="H52" s="67">
        <v>2470</v>
      </c>
      <c r="I52" s="67">
        <v>260.10000000000002</v>
      </c>
      <c r="J52" s="67">
        <v>2.2999999999999998</v>
      </c>
      <c r="K52" s="67">
        <v>1224</v>
      </c>
      <c r="L52" s="67">
        <v>168.4</v>
      </c>
      <c r="M52" s="67">
        <v>2601</v>
      </c>
      <c r="N52" s="67">
        <v>192.2</v>
      </c>
      <c r="O52" s="67">
        <v>2.1</v>
      </c>
      <c r="P52" s="67">
        <v>1747</v>
      </c>
      <c r="Q52" s="67">
        <v>108.5</v>
      </c>
      <c r="R52" s="67">
        <v>4380</v>
      </c>
      <c r="S52" s="67">
        <v>123.7</v>
      </c>
      <c r="T52" s="67">
        <v>2.5</v>
      </c>
      <c r="U52" s="67">
        <v>1467</v>
      </c>
      <c r="V52" s="67">
        <v>50.9</v>
      </c>
      <c r="W52" s="67">
        <v>3151</v>
      </c>
      <c r="X52" s="67">
        <v>30.8</v>
      </c>
      <c r="Y52" s="67">
        <v>2.1</v>
      </c>
      <c r="Z52" s="67">
        <v>2070</v>
      </c>
      <c r="AA52" s="67">
        <v>78.3</v>
      </c>
      <c r="AB52" s="67">
        <v>4728</v>
      </c>
      <c r="AC52" s="67">
        <v>76.7</v>
      </c>
      <c r="AD52" s="67">
        <v>2.2999999999999998</v>
      </c>
      <c r="AE52" s="67">
        <v>2026</v>
      </c>
      <c r="AF52" s="67">
        <v>35.9</v>
      </c>
      <c r="AG52" s="67">
        <v>4506</v>
      </c>
      <c r="AH52" s="67">
        <v>33.4</v>
      </c>
      <c r="AI52" s="67">
        <v>2.2000000000000002</v>
      </c>
      <c r="AJ52" s="67">
        <v>1540</v>
      </c>
      <c r="AK52" s="67">
        <v>-2.5</v>
      </c>
      <c r="AL52" s="67">
        <v>3902</v>
      </c>
      <c r="AM52" s="67">
        <v>14.9</v>
      </c>
      <c r="AN52" s="67">
        <v>2.5</v>
      </c>
      <c r="AO52" s="67">
        <v>1659</v>
      </c>
      <c r="AP52" s="67">
        <v>17.3</v>
      </c>
      <c r="AQ52" s="67">
        <v>4065</v>
      </c>
      <c r="AR52" s="67">
        <v>9.6999999999999993</v>
      </c>
      <c r="AS52" s="67">
        <v>2.5</v>
      </c>
      <c r="AT52" s="67">
        <v>1984</v>
      </c>
      <c r="AU52" s="67">
        <v>3.5</v>
      </c>
      <c r="AV52" s="67">
        <v>4478</v>
      </c>
      <c r="AW52" s="67">
        <v>3.8</v>
      </c>
      <c r="AX52" s="67">
        <v>2.2999999999999998</v>
      </c>
      <c r="AY52" s="67">
        <v>1247</v>
      </c>
      <c r="AZ52" s="67">
        <v>-43.5</v>
      </c>
      <c r="BA52" s="67">
        <v>2851</v>
      </c>
      <c r="BB52" s="67">
        <v>-49.6</v>
      </c>
      <c r="BC52" s="67">
        <v>2.2999999999999998</v>
      </c>
      <c r="BD52" s="67">
        <v>768</v>
      </c>
      <c r="BE52" s="67">
        <v>-58.2</v>
      </c>
      <c r="BF52" s="67">
        <v>1829</v>
      </c>
      <c r="BG52" s="67">
        <v>-54.7</v>
      </c>
      <c r="BH52" s="67">
        <v>2.4</v>
      </c>
      <c r="BI52" s="67">
        <v>676</v>
      </c>
      <c r="BJ52" s="67">
        <v>-37</v>
      </c>
      <c r="BK52" s="67">
        <v>1670</v>
      </c>
      <c r="BL52" s="67">
        <v>-37</v>
      </c>
      <c r="BM52" s="67">
        <v>2.5</v>
      </c>
    </row>
    <row r="53" spans="1:65" x14ac:dyDescent="0.3">
      <c r="A53" s="17" t="s">
        <v>68</v>
      </c>
      <c r="B53" s="69">
        <f>IF('2026'!K52="",'2023'!F53,IF('2026'!P52="",SUM('2023'!F53,'2023'!K53),IF('2026'!U52="",SUM('2023'!F53,'2023'!K53,'2023'!P53),IF('2026'!Z52="",SUM('2023'!F53,'2023'!K53,'2023'!P53,U53),IF('2026'!AE52="",SUM('2023'!F53,'2023'!K53,'2023'!P53,U53,'2023'!Z53),IF('2026'!AJ52="",SUM('2023'!F53,'2023'!K53,'2023'!P53,U53,'2023'!Z53,'2023'!AE53),IF('2026'!AO52="",SUM('2023'!F53,'2023'!K53,'2023'!P53,U53,'2023'!Z53,'2023'!AE53,'2023'!AJ53),IF('2026'!AT52="",SUM('2023'!F53,'2023'!K53,'2023'!P53,U53,'2023'!Z53,'2023'!AE53,'2023'!AJ53,'2023'!AO53),IF('2026'!AY52="",SUM('2023'!F53,'2023'!K53,'2023'!P53,U53,'2023'!Z53,'2023'!AE53,'2023'!AJ53,'2023'!AO53,'2023'!AT53),IF('2026'!BD52="",SUM('2023'!F53,'2023'!K53,'2023'!P53,U53,'2023'!Z53,'2023'!AE53,'2023'!AJ53,'2023'!AO53,'2023'!AT53,'2023'!AY53),IF('2026'!BI52="",SUM('2023'!F53,'2023'!K53,'2023'!P53,U53,'2023'!Z53,'2023'!AE53,'2023'!AJ53,'2023'!AO53,'2023'!AT53,'2023'!AY53,'2023'!BD53),SUM('2023'!F53,'2023'!K53,'2023'!P53,U53,'2023'!Z53,'2023'!AE53,'2023'!AJ53,'2023'!AO53,'2023'!AT53,'2023'!AY53,'2023'!BD53,'2023'!BI53))))))))))))</f>
        <v>16825</v>
      </c>
      <c r="C53" s="35"/>
      <c r="D53" s="69">
        <f>IF('2026'!M52="",'2023'!H53,IF('2026'!R52="",SUM('2023'!H53,'2023'!M53),IF('2026'!W52="",SUM('2023'!H53,'2023'!M53,'2023'!R53),IF('2026'!AB52="",SUM('2023'!H53,'2023'!M53,'2023'!R53,W53),IF('2026'!AG52="",SUM('2023'!H53,'2023'!M53,'2023'!R53,W53,'2023'!AB53),IF('2026'!AL52="",SUM('2023'!H53,'2023'!M53,'2023'!R53,W53,'2023'!AB53,'2023'!AG53),IF('2026'!AQ52="",SUM('2023'!H53,'2023'!M53,'2023'!R53,W53,'2023'!AB53,'2023'!AG53,'2023'!AL53),IF('2026'!AV52="",SUM('2023'!H53,'2023'!M53,'2023'!R53,W53,'2023'!AB53,'2023'!AG53,'2023'!AL53,'2023'!AQ53),IF('2026'!BA52="",SUM('2023'!H53,'2023'!M53,'2023'!R53,W53,'2023'!AB53,'2023'!AG53,'2023'!AL53,'2023'!AQ53,'2023'!AV53),IF('2026'!BF52="",SUM('2023'!H53,'2023'!M53,'2023'!R53,W53,'2023'!AB53,'2023'!AG53,'2023'!AL53,'2023'!AQ53,'2023'!AV53,'2023'!BA53),IF('2026'!BK52="",SUM('2023'!H53,'2023'!M53,'2023'!R53,W53,'2023'!AB53,'2023'!AG53,'2023'!AL53,'2023'!AQ53,'2023'!AV53,'2023'!BA53,'2023'!BF53),SUM('2023'!H53,'2023'!M53,'2023'!R53,W53,'2023'!AB53,'2023'!AG53,'2023'!AL53,'2023'!AQ53,'2023'!AV53,'2023'!BA53,'2023'!BF53,'2023'!BK53))))))))))))</f>
        <v>46587</v>
      </c>
      <c r="E53" s="35"/>
      <c r="F53" s="67">
        <v>1798</v>
      </c>
      <c r="G53" s="67">
        <v>444.8</v>
      </c>
      <c r="H53" s="67">
        <v>5522</v>
      </c>
      <c r="I53" s="67">
        <v>315.5</v>
      </c>
      <c r="J53" s="67">
        <v>3.1</v>
      </c>
      <c r="K53" s="67">
        <v>2768</v>
      </c>
      <c r="L53" s="67">
        <v>554.4</v>
      </c>
      <c r="M53" s="67">
        <v>7670</v>
      </c>
      <c r="N53" s="67">
        <v>445.9</v>
      </c>
      <c r="O53" s="67">
        <v>2.8</v>
      </c>
      <c r="P53" s="67">
        <v>4133</v>
      </c>
      <c r="Q53" s="67">
        <v>380</v>
      </c>
      <c r="R53" s="67">
        <v>11312</v>
      </c>
      <c r="S53" s="67">
        <v>273.3</v>
      </c>
      <c r="T53" s="67">
        <v>2.7</v>
      </c>
      <c r="U53" s="67">
        <v>2757</v>
      </c>
      <c r="V53" s="67">
        <v>140.4</v>
      </c>
      <c r="W53" s="67">
        <v>7850</v>
      </c>
      <c r="X53" s="67">
        <v>105.8</v>
      </c>
      <c r="Y53" s="67">
        <v>2.8</v>
      </c>
      <c r="Z53" s="67">
        <v>5369</v>
      </c>
      <c r="AA53" s="67">
        <v>222.7</v>
      </c>
      <c r="AB53" s="67">
        <v>14233</v>
      </c>
      <c r="AC53" s="67">
        <v>203</v>
      </c>
      <c r="AD53" s="67">
        <v>2.7</v>
      </c>
      <c r="AE53" s="67">
        <v>4992</v>
      </c>
      <c r="AF53" s="67">
        <v>82.5</v>
      </c>
      <c r="AG53" s="67">
        <v>11859</v>
      </c>
      <c r="AH53" s="67">
        <v>75.900000000000006</v>
      </c>
      <c r="AI53" s="67">
        <v>2.4</v>
      </c>
      <c r="AJ53" s="67">
        <v>2960</v>
      </c>
      <c r="AK53" s="67">
        <v>69.900000000000006</v>
      </c>
      <c r="AL53" s="67">
        <v>6868</v>
      </c>
      <c r="AM53" s="67">
        <v>17.600000000000001</v>
      </c>
      <c r="AN53" s="67">
        <v>2.2999999999999998</v>
      </c>
      <c r="AO53" s="67">
        <v>3608</v>
      </c>
      <c r="AP53" s="67">
        <v>70.8</v>
      </c>
      <c r="AQ53" s="67">
        <v>8409</v>
      </c>
      <c r="AR53" s="67">
        <v>52</v>
      </c>
      <c r="AS53" s="67">
        <v>2.2999999999999998</v>
      </c>
      <c r="AT53" s="67">
        <v>4599</v>
      </c>
      <c r="AU53" s="67">
        <v>46.9</v>
      </c>
      <c r="AV53" s="67">
        <v>10437</v>
      </c>
      <c r="AW53" s="67">
        <v>29.4</v>
      </c>
      <c r="AX53" s="67">
        <v>2.2999999999999998</v>
      </c>
      <c r="AY53" s="67">
        <v>4932</v>
      </c>
      <c r="AZ53" s="67">
        <v>15.7</v>
      </c>
      <c r="BA53" s="67">
        <v>11574</v>
      </c>
      <c r="BB53" s="67">
        <v>-0.8</v>
      </c>
      <c r="BC53" s="67">
        <v>2.2999999999999998</v>
      </c>
      <c r="BD53" s="67">
        <v>4592</v>
      </c>
      <c r="BE53" s="67">
        <v>24.7</v>
      </c>
      <c r="BF53" s="67">
        <v>10421</v>
      </c>
      <c r="BG53" s="67">
        <v>12</v>
      </c>
      <c r="BH53" s="67">
        <v>2.2999999999999998</v>
      </c>
      <c r="BI53" s="67">
        <v>3270</v>
      </c>
      <c r="BJ53" s="67">
        <v>46.8</v>
      </c>
      <c r="BK53" s="67">
        <v>6924</v>
      </c>
      <c r="BL53" s="67">
        <v>25</v>
      </c>
      <c r="BM53" s="67">
        <v>2.1</v>
      </c>
    </row>
    <row r="54" spans="1:65" x14ac:dyDescent="0.3">
      <c r="A54" s="17" t="s">
        <v>69</v>
      </c>
      <c r="B54" s="69">
        <f>IF('2026'!K53="",'2023'!F54,IF('2026'!P53="",SUM('2023'!F54,'2023'!K54),IF('2026'!U53="",SUM('2023'!F54,'2023'!K54,'2023'!P54),IF('2026'!Z53="",SUM('2023'!F54,'2023'!K54,'2023'!P54,U54),IF('2026'!AE53="",SUM('2023'!F54,'2023'!K54,'2023'!P54,U54,'2023'!Z54),IF('2026'!AJ53="",SUM('2023'!F54,'2023'!K54,'2023'!P54,U54,'2023'!Z54,'2023'!AE54),IF('2026'!AO53="",SUM('2023'!F54,'2023'!K54,'2023'!P54,U54,'2023'!Z54,'2023'!AE54,'2023'!AJ54),IF('2026'!AT53="",SUM('2023'!F54,'2023'!K54,'2023'!P54,U54,'2023'!Z54,'2023'!AE54,'2023'!AJ54,'2023'!AO54),IF('2026'!AY53="",SUM('2023'!F54,'2023'!K54,'2023'!P54,U54,'2023'!Z54,'2023'!AE54,'2023'!AJ54,'2023'!AO54,'2023'!AT54),IF('2026'!BD53="",SUM('2023'!F54,'2023'!K54,'2023'!P54,U54,'2023'!Z54,'2023'!AE54,'2023'!AJ54,'2023'!AO54,'2023'!AT54,'2023'!AY54),IF('2026'!BI53="",SUM('2023'!F54,'2023'!K54,'2023'!P54,U54,'2023'!Z54,'2023'!AE54,'2023'!AJ54,'2023'!AO54,'2023'!AT54,'2023'!AY54,'2023'!BD54),SUM('2023'!F54,'2023'!K54,'2023'!P54,U54,'2023'!Z54,'2023'!AE54,'2023'!AJ54,'2023'!AO54,'2023'!AT54,'2023'!AY54,'2023'!BD54,'2023'!BI54))))))))))))</f>
        <v>7207</v>
      </c>
      <c r="C54" s="35"/>
      <c r="D54" s="69">
        <f>IF('2026'!M53="",'2023'!H54,IF('2026'!R53="",SUM('2023'!H54,'2023'!M54),IF('2026'!W53="",SUM('2023'!H54,'2023'!M54,'2023'!R54),IF('2026'!AB53="",SUM('2023'!H54,'2023'!M54,'2023'!R54,W54),IF('2026'!AG53="",SUM('2023'!H54,'2023'!M54,'2023'!R54,W54,'2023'!AB54),IF('2026'!AL53="",SUM('2023'!H54,'2023'!M54,'2023'!R54,W54,'2023'!AB54,'2023'!AG54),IF('2026'!AQ53="",SUM('2023'!H54,'2023'!M54,'2023'!R54,W54,'2023'!AB54,'2023'!AG54,'2023'!AL54),IF('2026'!AV53="",SUM('2023'!H54,'2023'!M54,'2023'!R54,W54,'2023'!AB54,'2023'!AG54,'2023'!AL54,'2023'!AQ54),IF('2026'!BA53="",SUM('2023'!H54,'2023'!M54,'2023'!R54,W54,'2023'!AB54,'2023'!AG54,'2023'!AL54,'2023'!AQ54,'2023'!AV54),IF('2026'!BF53="",SUM('2023'!H54,'2023'!M54,'2023'!R54,W54,'2023'!AB54,'2023'!AG54,'2023'!AL54,'2023'!AQ54,'2023'!AV54,'2023'!BA54),IF('2026'!BK53="",SUM('2023'!H54,'2023'!M54,'2023'!R54,W54,'2023'!AB54,'2023'!AG54,'2023'!AL54,'2023'!AQ54,'2023'!AV54,'2023'!BA54,'2023'!BF54),SUM('2023'!H54,'2023'!M54,'2023'!R54,W54,'2023'!AB54,'2023'!AG54,'2023'!AL54,'2023'!AQ54,'2023'!AV54,'2023'!BA54,'2023'!BF54,'2023'!BK54))))))))))))</f>
        <v>17315</v>
      </c>
      <c r="E54" s="35"/>
      <c r="F54" s="67">
        <v>1048</v>
      </c>
      <c r="G54" s="67">
        <v>342.2</v>
      </c>
      <c r="H54" s="67">
        <v>2365</v>
      </c>
      <c r="I54" s="67">
        <v>124</v>
      </c>
      <c r="J54" s="67">
        <v>2.2999999999999998</v>
      </c>
      <c r="K54" s="67">
        <v>1179</v>
      </c>
      <c r="L54" s="67">
        <v>408.2</v>
      </c>
      <c r="M54" s="67">
        <v>2392</v>
      </c>
      <c r="N54" s="67">
        <v>162.6</v>
      </c>
      <c r="O54" s="67">
        <v>2</v>
      </c>
      <c r="P54" s="67">
        <v>2012</v>
      </c>
      <c r="Q54" s="67">
        <v>413.3</v>
      </c>
      <c r="R54" s="67">
        <v>5437</v>
      </c>
      <c r="S54" s="67">
        <v>249.6</v>
      </c>
      <c r="T54" s="67">
        <v>2.7</v>
      </c>
      <c r="U54" s="67">
        <v>1241</v>
      </c>
      <c r="V54" s="67">
        <v>92.4</v>
      </c>
      <c r="W54" s="67">
        <v>2823</v>
      </c>
      <c r="X54" s="67">
        <v>63.7</v>
      </c>
      <c r="Y54" s="67">
        <v>2.2999999999999998</v>
      </c>
      <c r="Z54" s="67">
        <v>1727</v>
      </c>
      <c r="AA54" s="67">
        <v>72.2</v>
      </c>
      <c r="AB54" s="67">
        <v>4298</v>
      </c>
      <c r="AC54" s="67">
        <v>89.9</v>
      </c>
      <c r="AD54" s="67">
        <v>2.5</v>
      </c>
      <c r="AE54" s="67">
        <v>2005</v>
      </c>
      <c r="AF54" s="67">
        <v>71.099999999999994</v>
      </c>
      <c r="AG54" s="67">
        <v>4602</v>
      </c>
      <c r="AH54" s="67">
        <v>56.5</v>
      </c>
      <c r="AI54" s="67">
        <v>2.2999999999999998</v>
      </c>
      <c r="AJ54" s="67">
        <v>1376</v>
      </c>
      <c r="AK54" s="67">
        <v>69</v>
      </c>
      <c r="AL54" s="67">
        <v>2767</v>
      </c>
      <c r="AM54" s="67">
        <v>41</v>
      </c>
      <c r="AN54" s="67">
        <v>2</v>
      </c>
      <c r="AO54" s="67">
        <v>1660</v>
      </c>
      <c r="AP54" s="67">
        <v>45.6</v>
      </c>
      <c r="AQ54" s="67">
        <v>3866</v>
      </c>
      <c r="AR54" s="67">
        <v>36.200000000000003</v>
      </c>
      <c r="AS54" s="67">
        <v>2.2999999999999998</v>
      </c>
      <c r="AT54" s="67">
        <v>1584</v>
      </c>
      <c r="AU54" s="67">
        <v>11.7</v>
      </c>
      <c r="AV54" s="67">
        <v>3651</v>
      </c>
      <c r="AW54" s="67">
        <v>22.1</v>
      </c>
      <c r="AX54" s="67">
        <v>2.2999999999999998</v>
      </c>
      <c r="AY54" s="67">
        <v>2546</v>
      </c>
      <c r="AZ54" s="67">
        <v>27.4</v>
      </c>
      <c r="BA54" s="67">
        <v>5536</v>
      </c>
      <c r="BB54" s="67">
        <v>15.4</v>
      </c>
      <c r="BC54" s="67">
        <v>2.2000000000000002</v>
      </c>
      <c r="BD54" s="67">
        <v>2145</v>
      </c>
      <c r="BE54" s="67">
        <v>9.4</v>
      </c>
      <c r="BF54" s="67">
        <v>5105</v>
      </c>
      <c r="BG54" s="67">
        <v>-2.1</v>
      </c>
      <c r="BH54" s="67">
        <v>2.4</v>
      </c>
      <c r="BI54" s="67">
        <v>1137</v>
      </c>
      <c r="BJ54" s="67">
        <v>33.799999999999997</v>
      </c>
      <c r="BK54" s="67">
        <v>2423</v>
      </c>
      <c r="BL54" s="67">
        <v>40.9</v>
      </c>
      <c r="BM54" s="67">
        <v>2.1</v>
      </c>
    </row>
    <row r="55" spans="1:65" x14ac:dyDescent="0.3">
      <c r="A55" s="17" t="s">
        <v>70</v>
      </c>
      <c r="B55" s="69">
        <f>IF('2026'!K54="",'2023'!F55,IF('2026'!P54="",SUM('2023'!F55,'2023'!K55),IF('2026'!U54="",SUM('2023'!F55,'2023'!K55,'2023'!P55),IF('2026'!Z54="",SUM('2023'!F55,'2023'!K55,'2023'!P55,U55),IF('2026'!AE54="",SUM('2023'!F55,'2023'!K55,'2023'!P55,U55,'2023'!Z55),IF('2026'!AJ54="",SUM('2023'!F55,'2023'!K55,'2023'!P55,U55,'2023'!Z55,'2023'!AE55),IF('2026'!AO54="",SUM('2023'!F55,'2023'!K55,'2023'!P55,U55,'2023'!Z55,'2023'!AE55,'2023'!AJ55),IF('2026'!AT54="",SUM('2023'!F55,'2023'!K55,'2023'!P55,U55,'2023'!Z55,'2023'!AE55,'2023'!AJ55,'2023'!AO55),IF('2026'!AY54="",SUM('2023'!F55,'2023'!K55,'2023'!P55,U55,'2023'!Z55,'2023'!AE55,'2023'!AJ55,'2023'!AO55,'2023'!AT55),IF('2026'!BD54="",SUM('2023'!F55,'2023'!K55,'2023'!P55,U55,'2023'!Z55,'2023'!AE55,'2023'!AJ55,'2023'!AO55,'2023'!AT55,'2023'!AY55),IF('2026'!BI54="",SUM('2023'!F55,'2023'!K55,'2023'!P55,U55,'2023'!Z55,'2023'!AE55,'2023'!AJ55,'2023'!AO55,'2023'!AT55,'2023'!AY55,'2023'!BD55),SUM('2023'!F55,'2023'!K55,'2023'!P55,U55,'2023'!Z55,'2023'!AE55,'2023'!AJ55,'2023'!AO55,'2023'!AT55,'2023'!AY55,'2023'!BD55,'2023'!BI55))))))))))))</f>
        <v>4169</v>
      </c>
      <c r="C55" s="35"/>
      <c r="D55" s="69">
        <f>IF('2026'!M54="",'2023'!H55,IF('2026'!R54="",SUM('2023'!H55,'2023'!M55),IF('2026'!W54="",SUM('2023'!H55,'2023'!M55,'2023'!R55),IF('2026'!AB54="",SUM('2023'!H55,'2023'!M55,'2023'!R55,W55),IF('2026'!AG54="",SUM('2023'!H55,'2023'!M55,'2023'!R55,W55,'2023'!AB55),IF('2026'!AL54="",SUM('2023'!H55,'2023'!M55,'2023'!R55,W55,'2023'!AB55,'2023'!AG55),IF('2026'!AQ54="",SUM('2023'!H55,'2023'!M55,'2023'!R55,W55,'2023'!AB55,'2023'!AG55,'2023'!AL55),IF('2026'!AV54="",SUM('2023'!H55,'2023'!M55,'2023'!R55,W55,'2023'!AB55,'2023'!AG55,'2023'!AL55,'2023'!AQ55),IF('2026'!BA54="",SUM('2023'!H55,'2023'!M55,'2023'!R55,W55,'2023'!AB55,'2023'!AG55,'2023'!AL55,'2023'!AQ55,'2023'!AV55),IF('2026'!BF54="",SUM('2023'!H55,'2023'!M55,'2023'!R55,W55,'2023'!AB55,'2023'!AG55,'2023'!AL55,'2023'!AQ55,'2023'!AV55,'2023'!BA55),IF('2026'!BK54="",SUM('2023'!H55,'2023'!M55,'2023'!R55,W55,'2023'!AB55,'2023'!AG55,'2023'!AL55,'2023'!AQ55,'2023'!AV55,'2023'!BA55,'2023'!BF55),SUM('2023'!H55,'2023'!M55,'2023'!R55,W55,'2023'!AB55,'2023'!AG55,'2023'!AL55,'2023'!AQ55,'2023'!AV55,'2023'!BA55,'2023'!BF55,'2023'!BK55))))))))))))</f>
        <v>9995</v>
      </c>
      <c r="E55" s="35"/>
      <c r="F55" s="67">
        <v>351</v>
      </c>
      <c r="G55" s="67">
        <v>1200</v>
      </c>
      <c r="H55" s="67">
        <v>671</v>
      </c>
      <c r="I55" s="67">
        <v>794.7</v>
      </c>
      <c r="J55" s="67">
        <v>1.9</v>
      </c>
      <c r="K55" s="67">
        <v>539</v>
      </c>
      <c r="L55" s="67">
        <v>609.20000000000005</v>
      </c>
      <c r="M55" s="67">
        <v>1312</v>
      </c>
      <c r="N55" s="67">
        <v>735.7</v>
      </c>
      <c r="O55" s="67">
        <v>2.4</v>
      </c>
      <c r="P55" s="67">
        <v>913</v>
      </c>
      <c r="Q55" s="67">
        <v>396.2</v>
      </c>
      <c r="R55" s="67">
        <v>2527</v>
      </c>
      <c r="S55" s="67">
        <v>630.29999999999995</v>
      </c>
      <c r="T55" s="67">
        <v>2.8</v>
      </c>
      <c r="U55" s="67">
        <v>1020</v>
      </c>
      <c r="V55" s="67">
        <v>347.4</v>
      </c>
      <c r="W55" s="67">
        <v>2202</v>
      </c>
      <c r="X55" s="67">
        <v>431.9</v>
      </c>
      <c r="Y55" s="67">
        <v>2.2000000000000002</v>
      </c>
      <c r="Z55" s="67">
        <v>1346</v>
      </c>
      <c r="AA55" s="67">
        <v>348.7</v>
      </c>
      <c r="AB55" s="67">
        <v>3283</v>
      </c>
      <c r="AC55" s="67">
        <v>504.6</v>
      </c>
      <c r="AD55" s="67">
        <v>2.4</v>
      </c>
      <c r="AE55" s="67">
        <v>1274</v>
      </c>
      <c r="AF55" s="67">
        <v>201.2</v>
      </c>
      <c r="AG55" s="67">
        <v>2719</v>
      </c>
      <c r="AH55" s="67">
        <v>160.19999999999999</v>
      </c>
      <c r="AI55" s="67">
        <v>2.1</v>
      </c>
      <c r="AJ55" s="67">
        <v>735</v>
      </c>
      <c r="AK55" s="67">
        <v>80.599999999999994</v>
      </c>
      <c r="AL55" s="67">
        <v>1556</v>
      </c>
      <c r="AM55" s="67">
        <v>88.4</v>
      </c>
      <c r="AN55" s="67">
        <v>2.1</v>
      </c>
      <c r="AO55" s="67">
        <v>745</v>
      </c>
      <c r="AP55" s="67">
        <v>77.8</v>
      </c>
      <c r="AQ55" s="67">
        <v>1705</v>
      </c>
      <c r="AR55" s="67">
        <v>106.4</v>
      </c>
      <c r="AS55" s="67">
        <v>2.2999999999999998</v>
      </c>
      <c r="AT55" s="67">
        <v>1161</v>
      </c>
      <c r="AU55" s="67">
        <v>1.5</v>
      </c>
      <c r="AV55" s="67">
        <v>2776</v>
      </c>
      <c r="AW55" s="67">
        <v>10</v>
      </c>
      <c r="AX55" s="67">
        <v>2.4</v>
      </c>
      <c r="AY55" s="67">
        <v>1390</v>
      </c>
      <c r="AZ55" s="67">
        <v>12.3</v>
      </c>
      <c r="BA55" s="67">
        <v>3352</v>
      </c>
      <c r="BB55" s="67">
        <v>-6.3</v>
      </c>
      <c r="BC55" s="67">
        <v>2.4</v>
      </c>
      <c r="BD55" s="67">
        <v>1507</v>
      </c>
      <c r="BE55" s="67">
        <v>23.9</v>
      </c>
      <c r="BF55" s="67">
        <v>4482</v>
      </c>
      <c r="BG55" s="67">
        <v>42</v>
      </c>
      <c r="BH55" s="67">
        <v>3</v>
      </c>
      <c r="BI55" s="67">
        <v>693</v>
      </c>
      <c r="BJ55" s="67">
        <v>84.8</v>
      </c>
      <c r="BK55" s="67">
        <v>1219</v>
      </c>
      <c r="BL55" s="67">
        <v>60</v>
      </c>
      <c r="BM55" s="67">
        <v>1.8</v>
      </c>
    </row>
    <row r="56" spans="1:65" x14ac:dyDescent="0.3">
      <c r="A56" s="17" t="s">
        <v>71</v>
      </c>
      <c r="B56" s="69">
        <f>IF('2026'!K55="",'2023'!F56,IF('2026'!P55="",SUM('2023'!F56,'2023'!K56),IF('2026'!U55="",SUM('2023'!F56,'2023'!K56,'2023'!P56),IF('2026'!Z55="",SUM('2023'!F56,'2023'!K56,'2023'!P56,U56),IF('2026'!AE55="",SUM('2023'!F56,'2023'!K56,'2023'!P56,U56,'2023'!Z56),IF('2026'!AJ55="",SUM('2023'!F56,'2023'!K56,'2023'!P56,U56,'2023'!Z56,'2023'!AE56),IF('2026'!AO55="",SUM('2023'!F56,'2023'!K56,'2023'!P56,U56,'2023'!Z56,'2023'!AE56,'2023'!AJ56),IF('2026'!AT55="",SUM('2023'!F56,'2023'!K56,'2023'!P56,U56,'2023'!Z56,'2023'!AE56,'2023'!AJ56,'2023'!AO56),IF('2026'!AY55="",SUM('2023'!F56,'2023'!K56,'2023'!P56,U56,'2023'!Z56,'2023'!AE56,'2023'!AJ56,'2023'!AO56,'2023'!AT56),IF('2026'!BD55="",SUM('2023'!F56,'2023'!K56,'2023'!P56,U56,'2023'!Z56,'2023'!AE56,'2023'!AJ56,'2023'!AO56,'2023'!AT56,'2023'!AY56),IF('2026'!BI55="",SUM('2023'!F56,'2023'!K56,'2023'!P56,U56,'2023'!Z56,'2023'!AE56,'2023'!AJ56,'2023'!AO56,'2023'!AT56,'2023'!AY56,'2023'!BD56),SUM('2023'!F56,'2023'!K56,'2023'!P56,U56,'2023'!Z56,'2023'!AE56,'2023'!AJ56,'2023'!AO56,'2023'!AT56,'2023'!AY56,'2023'!BD56,'2023'!BI56))))))))))))</f>
        <v>27818</v>
      </c>
      <c r="C56" s="35"/>
      <c r="D56" s="69">
        <f>IF('2026'!M55="",'2023'!H56,IF('2026'!R55="",SUM('2023'!H56,'2023'!M56),IF('2026'!W55="",SUM('2023'!H56,'2023'!M56,'2023'!R56),IF('2026'!AB55="",SUM('2023'!H56,'2023'!M56,'2023'!R56,W56),IF('2026'!AG55="",SUM('2023'!H56,'2023'!M56,'2023'!R56,W56,'2023'!AB56),IF('2026'!AL55="",SUM('2023'!H56,'2023'!M56,'2023'!R56,W56,'2023'!AB56,'2023'!AG56),IF('2026'!AQ55="",SUM('2023'!H56,'2023'!M56,'2023'!R56,W56,'2023'!AB56,'2023'!AG56,'2023'!AL56),IF('2026'!AV55="",SUM('2023'!H56,'2023'!M56,'2023'!R56,W56,'2023'!AB56,'2023'!AG56,'2023'!AL56,'2023'!AQ56),IF('2026'!BA55="",SUM('2023'!H56,'2023'!M56,'2023'!R56,W56,'2023'!AB56,'2023'!AG56,'2023'!AL56,'2023'!AQ56,'2023'!AV56),IF('2026'!BF55="",SUM('2023'!H56,'2023'!M56,'2023'!R56,W56,'2023'!AB56,'2023'!AG56,'2023'!AL56,'2023'!AQ56,'2023'!AV56,'2023'!BA56),IF('2026'!BK55="",SUM('2023'!H56,'2023'!M56,'2023'!R56,W56,'2023'!AB56,'2023'!AG56,'2023'!AL56,'2023'!AQ56,'2023'!AV56,'2023'!BA56,'2023'!BF56),SUM('2023'!H56,'2023'!M56,'2023'!R56,W56,'2023'!AB56,'2023'!AG56,'2023'!AL56,'2023'!AQ56,'2023'!AV56,'2023'!BA56,'2023'!BF56,'2023'!BK56))))))))))))</f>
        <v>73506</v>
      </c>
      <c r="E56" s="35"/>
      <c r="F56" s="67">
        <v>3700</v>
      </c>
      <c r="G56" s="67">
        <v>164.3</v>
      </c>
      <c r="H56" s="67">
        <v>10552</v>
      </c>
      <c r="I56" s="67">
        <v>94.1</v>
      </c>
      <c r="J56" s="67">
        <v>2.9</v>
      </c>
      <c r="K56" s="67">
        <v>3877</v>
      </c>
      <c r="L56" s="67">
        <v>186.1</v>
      </c>
      <c r="M56" s="67">
        <v>11091</v>
      </c>
      <c r="N56" s="67">
        <v>127.6</v>
      </c>
      <c r="O56" s="67">
        <v>2.9</v>
      </c>
      <c r="P56" s="67">
        <v>6216</v>
      </c>
      <c r="Q56" s="67">
        <v>179</v>
      </c>
      <c r="R56" s="67">
        <v>16965</v>
      </c>
      <c r="S56" s="67">
        <v>144.4</v>
      </c>
      <c r="T56" s="67">
        <v>2.7</v>
      </c>
      <c r="U56" s="67">
        <v>5893</v>
      </c>
      <c r="V56" s="67">
        <v>114.1</v>
      </c>
      <c r="W56" s="67">
        <v>14117</v>
      </c>
      <c r="X56" s="67">
        <v>75.7</v>
      </c>
      <c r="Y56" s="67">
        <v>2.4</v>
      </c>
      <c r="Z56" s="67">
        <v>8132</v>
      </c>
      <c r="AA56" s="67">
        <v>111.3</v>
      </c>
      <c r="AB56" s="67">
        <v>20781</v>
      </c>
      <c r="AC56" s="67">
        <v>75.400000000000006</v>
      </c>
      <c r="AD56" s="67">
        <v>2.6</v>
      </c>
      <c r="AE56" s="67">
        <v>6820</v>
      </c>
      <c r="AF56" s="67">
        <v>39.200000000000003</v>
      </c>
      <c r="AG56" s="67">
        <v>18952</v>
      </c>
      <c r="AH56" s="67">
        <v>40.9</v>
      </c>
      <c r="AI56" s="67">
        <v>2.8</v>
      </c>
      <c r="AJ56" s="67">
        <v>5032</v>
      </c>
      <c r="AK56" s="67">
        <v>-7.9</v>
      </c>
      <c r="AL56" s="67">
        <v>13677</v>
      </c>
      <c r="AM56" s="67">
        <v>-2</v>
      </c>
      <c r="AN56" s="67">
        <v>2.7</v>
      </c>
      <c r="AO56" s="67">
        <v>8074</v>
      </c>
      <c r="AP56" s="67">
        <v>59.9</v>
      </c>
      <c r="AQ56" s="67">
        <v>18983</v>
      </c>
      <c r="AR56" s="67">
        <v>30.3</v>
      </c>
      <c r="AS56" s="67">
        <v>2.4</v>
      </c>
      <c r="AT56" s="67">
        <v>7468</v>
      </c>
      <c r="AU56" s="67">
        <v>22</v>
      </c>
      <c r="AV56" s="67">
        <v>17394</v>
      </c>
      <c r="AW56" s="67">
        <v>2.7</v>
      </c>
      <c r="AX56" s="67">
        <v>2.2999999999999998</v>
      </c>
      <c r="AY56" s="67">
        <v>9752</v>
      </c>
      <c r="AZ56" s="67">
        <v>17.899999999999999</v>
      </c>
      <c r="BA56" s="67">
        <v>25624</v>
      </c>
      <c r="BB56" s="67">
        <v>11.5</v>
      </c>
      <c r="BC56" s="67">
        <v>2.6</v>
      </c>
      <c r="BD56" s="67">
        <v>7450</v>
      </c>
      <c r="BE56" s="67">
        <v>3</v>
      </c>
      <c r="BF56" s="67">
        <v>19364</v>
      </c>
      <c r="BG56" s="67">
        <v>-6.3</v>
      </c>
      <c r="BH56" s="67">
        <v>2.6</v>
      </c>
      <c r="BI56" s="67">
        <v>5558</v>
      </c>
      <c r="BJ56" s="67">
        <v>-21.5</v>
      </c>
      <c r="BK56" s="67">
        <v>13446</v>
      </c>
      <c r="BL56" s="67">
        <v>-16.2</v>
      </c>
      <c r="BM56" s="67">
        <v>2.4</v>
      </c>
    </row>
    <row r="57" spans="1:65" x14ac:dyDescent="0.3">
      <c r="A57" s="17" t="s">
        <v>72</v>
      </c>
      <c r="B57" s="69">
        <f>IF('2026'!K56="",'2023'!F57,IF('2026'!P56="",SUM('2023'!F57,'2023'!K57),IF('2026'!U56="",SUM('2023'!F57,'2023'!K57,'2023'!P57),IF('2026'!Z56="",SUM('2023'!F57,'2023'!K57,'2023'!P57,U57),IF('2026'!AE56="",SUM('2023'!F57,'2023'!K57,'2023'!P57,U57,'2023'!Z57),IF('2026'!AJ56="",SUM('2023'!F57,'2023'!K57,'2023'!P57,U57,'2023'!Z57,'2023'!AE57),IF('2026'!AO56="",SUM('2023'!F57,'2023'!K57,'2023'!P57,U57,'2023'!Z57,'2023'!AE57,'2023'!AJ57),IF('2026'!AT56="",SUM('2023'!F57,'2023'!K57,'2023'!P57,U57,'2023'!Z57,'2023'!AE57,'2023'!AJ57,'2023'!AO57),IF('2026'!AY56="",SUM('2023'!F57,'2023'!K57,'2023'!P57,U57,'2023'!Z57,'2023'!AE57,'2023'!AJ57,'2023'!AO57,'2023'!AT57),IF('2026'!BD56="",SUM('2023'!F57,'2023'!K57,'2023'!P57,U57,'2023'!Z57,'2023'!AE57,'2023'!AJ57,'2023'!AO57,'2023'!AT57,'2023'!AY57),IF('2026'!BI56="",SUM('2023'!F57,'2023'!K57,'2023'!P57,U57,'2023'!Z57,'2023'!AE57,'2023'!AJ57,'2023'!AO57,'2023'!AT57,'2023'!AY57,'2023'!BD57),SUM('2023'!F57,'2023'!K57,'2023'!P57,U57,'2023'!Z57,'2023'!AE57,'2023'!AJ57,'2023'!AO57,'2023'!AT57,'2023'!AY57,'2023'!BD57,'2023'!BI57))))))))))))</f>
        <v>9843</v>
      </c>
      <c r="C57" s="35"/>
      <c r="D57" s="69">
        <f>IF('2026'!M56="",'2023'!H57,IF('2026'!R56="",SUM('2023'!H57,'2023'!M57),IF('2026'!W56="",SUM('2023'!H57,'2023'!M57,'2023'!R57),IF('2026'!AB56="",SUM('2023'!H57,'2023'!M57,'2023'!R57,W57),IF('2026'!AG56="",SUM('2023'!H57,'2023'!M57,'2023'!R57,W57,'2023'!AB57),IF('2026'!AL56="",SUM('2023'!H57,'2023'!M57,'2023'!R57,W57,'2023'!AB57,'2023'!AG57),IF('2026'!AQ56="",SUM('2023'!H57,'2023'!M57,'2023'!R57,W57,'2023'!AB57,'2023'!AG57,'2023'!AL57),IF('2026'!AV56="",SUM('2023'!H57,'2023'!M57,'2023'!R57,W57,'2023'!AB57,'2023'!AG57,'2023'!AL57,'2023'!AQ57),IF('2026'!BA56="",SUM('2023'!H57,'2023'!M57,'2023'!R57,W57,'2023'!AB57,'2023'!AG57,'2023'!AL57,'2023'!AQ57,'2023'!AV57),IF('2026'!BF56="",SUM('2023'!H57,'2023'!M57,'2023'!R57,W57,'2023'!AB57,'2023'!AG57,'2023'!AL57,'2023'!AQ57,'2023'!AV57,'2023'!BA57),IF('2026'!BK56="",SUM('2023'!H57,'2023'!M57,'2023'!R57,W57,'2023'!AB57,'2023'!AG57,'2023'!AL57,'2023'!AQ57,'2023'!AV57,'2023'!BA57,'2023'!BF57),SUM('2023'!H57,'2023'!M57,'2023'!R57,W57,'2023'!AB57,'2023'!AG57,'2023'!AL57,'2023'!AQ57,'2023'!AV57,'2023'!BA57,'2023'!BF57,'2023'!BK57))))))))))))</f>
        <v>21506</v>
      </c>
      <c r="E57" s="35"/>
      <c r="F57" s="67">
        <v>1259</v>
      </c>
      <c r="G57" s="67">
        <v>220.4</v>
      </c>
      <c r="H57" s="67">
        <v>2591</v>
      </c>
      <c r="I57" s="67">
        <v>90.7</v>
      </c>
      <c r="J57" s="67">
        <v>2.1</v>
      </c>
      <c r="K57" s="67">
        <v>1288</v>
      </c>
      <c r="L57" s="67">
        <v>290.3</v>
      </c>
      <c r="M57" s="67">
        <v>2992</v>
      </c>
      <c r="N57" s="67">
        <v>290.60000000000002</v>
      </c>
      <c r="O57" s="67">
        <v>2.2999999999999998</v>
      </c>
      <c r="P57" s="67">
        <v>2034</v>
      </c>
      <c r="Q57" s="67">
        <v>164.5</v>
      </c>
      <c r="R57" s="67">
        <v>4925</v>
      </c>
      <c r="S57" s="67">
        <v>223.6</v>
      </c>
      <c r="T57" s="67">
        <v>2.4</v>
      </c>
      <c r="U57" s="67">
        <v>2257</v>
      </c>
      <c r="V57" s="67">
        <v>88.9</v>
      </c>
      <c r="W57" s="67">
        <v>4496</v>
      </c>
      <c r="X57" s="67">
        <v>84.9</v>
      </c>
      <c r="Y57" s="67">
        <v>2</v>
      </c>
      <c r="Z57" s="67">
        <v>3005</v>
      </c>
      <c r="AA57" s="67">
        <v>33.200000000000003</v>
      </c>
      <c r="AB57" s="67">
        <v>6502</v>
      </c>
      <c r="AC57" s="67">
        <v>42</v>
      </c>
      <c r="AD57" s="67">
        <v>2.2000000000000002</v>
      </c>
      <c r="AE57" s="67">
        <v>2605</v>
      </c>
      <c r="AF57" s="67">
        <v>12.5</v>
      </c>
      <c r="AG57" s="67">
        <v>6031</v>
      </c>
      <c r="AH57" s="67">
        <v>35</v>
      </c>
      <c r="AI57" s="67">
        <v>2.2999999999999998</v>
      </c>
      <c r="AJ57" s="67">
        <v>2325</v>
      </c>
      <c r="AK57" s="67">
        <v>15.3</v>
      </c>
      <c r="AL57" s="67">
        <v>4882</v>
      </c>
      <c r="AM57" s="67">
        <v>9.1</v>
      </c>
      <c r="AN57" s="67">
        <v>2.1</v>
      </c>
      <c r="AO57" s="67">
        <v>2694</v>
      </c>
      <c r="AP57" s="67">
        <v>18.3</v>
      </c>
      <c r="AQ57" s="67">
        <v>6084</v>
      </c>
      <c r="AR57" s="67">
        <v>19</v>
      </c>
      <c r="AS57" s="67">
        <v>2.2999999999999998</v>
      </c>
      <c r="AT57" s="67">
        <v>3046</v>
      </c>
      <c r="AU57" s="67">
        <v>15.5</v>
      </c>
      <c r="AV57" s="67">
        <v>6767</v>
      </c>
      <c r="AW57" s="67">
        <v>16.2</v>
      </c>
      <c r="AX57" s="67">
        <v>2.2000000000000002</v>
      </c>
      <c r="AY57" s="67">
        <v>3529</v>
      </c>
      <c r="AZ57" s="67">
        <v>31.6</v>
      </c>
      <c r="BA57" s="67">
        <v>8961</v>
      </c>
      <c r="BB57" s="67">
        <v>46.1</v>
      </c>
      <c r="BC57" s="67">
        <v>2.5</v>
      </c>
      <c r="BD57" s="67">
        <v>2199</v>
      </c>
      <c r="BE57" s="67">
        <v>-26.8</v>
      </c>
      <c r="BF57" s="67">
        <v>4933</v>
      </c>
      <c r="BG57" s="67">
        <v>-8.4</v>
      </c>
      <c r="BH57" s="67">
        <v>2.2000000000000002</v>
      </c>
      <c r="BI57" s="67">
        <v>1918</v>
      </c>
      <c r="BJ57" s="67">
        <v>38.200000000000003</v>
      </c>
      <c r="BK57" s="67">
        <v>4063</v>
      </c>
      <c r="BL57" s="67">
        <v>34.5</v>
      </c>
      <c r="BM57" s="67">
        <v>2.1</v>
      </c>
    </row>
    <row r="58" spans="1:65" x14ac:dyDescent="0.3">
      <c r="A58" s="17" t="s">
        <v>73</v>
      </c>
      <c r="B58" s="69">
        <f>IF('2026'!K57="",'2023'!F58,IF('2026'!P57="",SUM('2023'!F58,'2023'!K58),IF('2026'!U57="",SUM('2023'!F58,'2023'!K58,'2023'!P58),IF('2026'!Z57="",SUM('2023'!F58,'2023'!K58,'2023'!P58,U58),IF('2026'!AE57="",SUM('2023'!F58,'2023'!K58,'2023'!P58,U58,'2023'!Z58),IF('2026'!AJ57="",SUM('2023'!F58,'2023'!K58,'2023'!P58,U58,'2023'!Z58,'2023'!AE58),IF('2026'!AO57="",SUM('2023'!F58,'2023'!K58,'2023'!P58,U58,'2023'!Z58,'2023'!AE58,'2023'!AJ58),IF('2026'!AT57="",SUM('2023'!F58,'2023'!K58,'2023'!P58,U58,'2023'!Z58,'2023'!AE58,'2023'!AJ58,'2023'!AO58),IF('2026'!AY57="",SUM('2023'!F58,'2023'!K58,'2023'!P58,U58,'2023'!Z58,'2023'!AE58,'2023'!AJ58,'2023'!AO58,'2023'!AT58),IF('2026'!BD57="",SUM('2023'!F58,'2023'!K58,'2023'!P58,U58,'2023'!Z58,'2023'!AE58,'2023'!AJ58,'2023'!AO58,'2023'!AT58,'2023'!AY58),IF('2026'!BI57="",SUM('2023'!F58,'2023'!K58,'2023'!P58,U58,'2023'!Z58,'2023'!AE58,'2023'!AJ58,'2023'!AO58,'2023'!AT58,'2023'!AY58,'2023'!BD58),SUM('2023'!F58,'2023'!K58,'2023'!P58,U58,'2023'!Z58,'2023'!AE58,'2023'!AJ58,'2023'!AO58,'2023'!AT58,'2023'!AY58,'2023'!BD58,'2023'!BI58))))))))))))</f>
        <v>99563</v>
      </c>
      <c r="C58" s="35"/>
      <c r="D58" s="69">
        <f>IF('2026'!M57="",'2023'!H58,IF('2026'!R57="",SUM('2023'!H58,'2023'!M58),IF('2026'!W57="",SUM('2023'!H58,'2023'!M58,'2023'!R58),IF('2026'!AB57="",SUM('2023'!H58,'2023'!M58,'2023'!R58,W58),IF('2026'!AG57="",SUM('2023'!H58,'2023'!M58,'2023'!R58,W58,'2023'!AB58),IF('2026'!AL57="",SUM('2023'!H58,'2023'!M58,'2023'!R58,W58,'2023'!AB58,'2023'!AG58),IF('2026'!AQ57="",SUM('2023'!H58,'2023'!M58,'2023'!R58,W58,'2023'!AB58,'2023'!AG58,'2023'!AL58),IF('2026'!AV57="",SUM('2023'!H58,'2023'!M58,'2023'!R58,W58,'2023'!AB58,'2023'!AG58,'2023'!AL58,'2023'!AQ58),IF('2026'!BA57="",SUM('2023'!H58,'2023'!M58,'2023'!R58,W58,'2023'!AB58,'2023'!AG58,'2023'!AL58,'2023'!AQ58,'2023'!AV58),IF('2026'!BF57="",SUM('2023'!H58,'2023'!M58,'2023'!R58,W58,'2023'!AB58,'2023'!AG58,'2023'!AL58,'2023'!AQ58,'2023'!AV58,'2023'!BA58),IF('2026'!BK57="",SUM('2023'!H58,'2023'!M58,'2023'!R58,W58,'2023'!AB58,'2023'!AG58,'2023'!AL58,'2023'!AQ58,'2023'!AV58,'2023'!BA58,'2023'!BF58),SUM('2023'!H58,'2023'!M58,'2023'!R58,W58,'2023'!AB58,'2023'!AG58,'2023'!AL58,'2023'!AQ58,'2023'!AV58,'2023'!BA58,'2023'!BF58,'2023'!BK58))))))))))))</f>
        <v>180073</v>
      </c>
      <c r="E58" s="35"/>
      <c r="F58" s="67">
        <v>14605</v>
      </c>
      <c r="G58" s="67">
        <v>131.19999999999999</v>
      </c>
      <c r="H58" s="67">
        <v>25154</v>
      </c>
      <c r="I58" s="67">
        <v>129</v>
      </c>
      <c r="J58" s="67">
        <v>1.7</v>
      </c>
      <c r="K58" s="67">
        <v>15469</v>
      </c>
      <c r="L58" s="67">
        <v>145.69999999999999</v>
      </c>
      <c r="M58" s="67">
        <v>27493</v>
      </c>
      <c r="N58" s="67">
        <v>147.80000000000001</v>
      </c>
      <c r="O58" s="67">
        <v>1.8</v>
      </c>
      <c r="P58" s="67">
        <v>22100</v>
      </c>
      <c r="Q58" s="67">
        <v>102</v>
      </c>
      <c r="R58" s="67">
        <v>40253</v>
      </c>
      <c r="S58" s="67">
        <v>107.1</v>
      </c>
      <c r="T58" s="67">
        <v>1.8</v>
      </c>
      <c r="U58" s="67">
        <v>20075</v>
      </c>
      <c r="V58" s="67">
        <v>35</v>
      </c>
      <c r="W58" s="67">
        <v>34811</v>
      </c>
      <c r="X58" s="67">
        <v>30.5</v>
      </c>
      <c r="Y58" s="67">
        <v>1.7</v>
      </c>
      <c r="Z58" s="67">
        <v>27314</v>
      </c>
      <c r="AA58" s="67">
        <v>33.9</v>
      </c>
      <c r="AB58" s="67">
        <v>52362</v>
      </c>
      <c r="AC58" s="67">
        <v>40.5</v>
      </c>
      <c r="AD58" s="67">
        <v>1.9</v>
      </c>
      <c r="AE58" s="67">
        <v>28836</v>
      </c>
      <c r="AF58" s="67">
        <v>19.3</v>
      </c>
      <c r="AG58" s="67">
        <v>57262</v>
      </c>
      <c r="AH58" s="67">
        <v>28.1</v>
      </c>
      <c r="AI58" s="67">
        <v>2</v>
      </c>
      <c r="AJ58" s="67">
        <v>21871</v>
      </c>
      <c r="AK58" s="67">
        <v>2.7</v>
      </c>
      <c r="AL58" s="67">
        <v>40761</v>
      </c>
      <c r="AM58" s="67">
        <v>1.2</v>
      </c>
      <c r="AN58" s="67">
        <v>1.9</v>
      </c>
      <c r="AO58" s="67">
        <v>24483</v>
      </c>
      <c r="AP58" s="67">
        <v>6.4</v>
      </c>
      <c r="AQ58" s="67">
        <v>46348</v>
      </c>
      <c r="AR58" s="67">
        <v>6.1</v>
      </c>
      <c r="AS58" s="67">
        <v>1.9</v>
      </c>
      <c r="AT58" s="67">
        <v>27475</v>
      </c>
      <c r="AU58" s="67">
        <v>2.4</v>
      </c>
      <c r="AV58" s="67">
        <v>49852</v>
      </c>
      <c r="AW58" s="67">
        <v>1.9</v>
      </c>
      <c r="AX58" s="67">
        <v>1.8</v>
      </c>
      <c r="AY58" s="67">
        <v>26423</v>
      </c>
      <c r="AZ58" s="67">
        <v>3.3</v>
      </c>
      <c r="BA58" s="67">
        <v>50557</v>
      </c>
      <c r="BB58" s="67">
        <v>4.2</v>
      </c>
      <c r="BC58" s="67">
        <v>1.9</v>
      </c>
      <c r="BD58" s="67">
        <v>26197</v>
      </c>
      <c r="BE58" s="67">
        <v>14.5</v>
      </c>
      <c r="BF58" s="67">
        <v>47719</v>
      </c>
      <c r="BG58" s="67">
        <v>15.9</v>
      </c>
      <c r="BH58" s="67">
        <v>1.8</v>
      </c>
      <c r="BI58" s="67">
        <v>25884</v>
      </c>
      <c r="BJ58" s="67">
        <v>20.100000000000001</v>
      </c>
      <c r="BK58" s="67">
        <v>47078</v>
      </c>
      <c r="BL58" s="67">
        <v>18.3</v>
      </c>
      <c r="BM58" s="67">
        <v>1.8</v>
      </c>
    </row>
    <row r="59" spans="1:65" x14ac:dyDescent="0.3">
      <c r="A59" s="17" t="s">
        <v>74</v>
      </c>
      <c r="B59" s="69">
        <f>IF('2026'!K59="",'2023'!F59,IF('2026'!P59="",SUM('2023'!F59,'2023'!K59),IF('2026'!U59="",SUM('2023'!F59,'2023'!K59,'2023'!P59),IF('2026'!Z59="",SUM('2023'!F59,'2023'!K59,'2023'!P59,U59),IF('2026'!AE59="",SUM('2023'!F59,'2023'!K59,'2023'!P59,U59,'2023'!Z59),IF('2026'!AJ59="",SUM('2023'!F59,'2023'!K59,'2023'!P59,U59,'2023'!Z59,'2023'!AE59),IF('2026'!AO59="",SUM('2023'!F59,'2023'!K59,'2023'!P59,U59,'2023'!Z59,'2023'!AE59,'2023'!AJ59),IF('2026'!AT59="",SUM('2023'!F59,'2023'!K59,'2023'!P59,U59,'2023'!Z59,'2023'!AE59,'2023'!AJ59,'2023'!AO59),IF('2026'!AY59="",SUM('2023'!F59,'2023'!K59,'2023'!P59,U59,'2023'!Z59,'2023'!AE59,'2023'!AJ59,'2023'!AO59,'2023'!AT59),IF('2026'!BD59="",SUM('2023'!F59,'2023'!K59,'2023'!P59,U59,'2023'!Z59,'2023'!AE59,'2023'!AJ59,'2023'!AO59,'2023'!AT59,'2023'!AY59),IF('2026'!BI59="",SUM('2023'!F59,'2023'!K59,'2023'!P59,U59,'2023'!Z59,'2023'!AE59,'2023'!AJ59,'2023'!AO59,'2023'!AT59,'2023'!AY59,'2023'!BD59),SUM('2023'!F59,'2023'!K59,'2023'!P59,U59,'2023'!Z59,'2023'!AE59,'2023'!AJ59,'2023'!AO59,'2023'!AT59,'2023'!AY59,'2023'!BD59,'2023'!BI59))))))))))))</f>
        <v>6784</v>
      </c>
      <c r="C59" s="35"/>
      <c r="D59" s="69">
        <f>IF('2026'!M59="",'2023'!H59,IF('2026'!R59="",SUM('2023'!H59,'2023'!M59),IF('2026'!W59="",SUM('2023'!H59,'2023'!M59,'2023'!R59),IF('2026'!AB59="",SUM('2023'!H59,'2023'!M59,'2023'!R59,W59),IF('2026'!AG59="",SUM('2023'!H59,'2023'!M59,'2023'!R59,W59,'2023'!AB59),IF('2026'!AL59="",SUM('2023'!H59,'2023'!M59,'2023'!R59,W59,'2023'!AB59,'2023'!AG59),IF('2026'!AQ59="",SUM('2023'!H59,'2023'!M59,'2023'!R59,W59,'2023'!AB59,'2023'!AG59,'2023'!AL59),IF('2026'!AV59="",SUM('2023'!H59,'2023'!M59,'2023'!R59,W59,'2023'!AB59,'2023'!AG59,'2023'!AL59,'2023'!AQ59),IF('2026'!BA59="",SUM('2023'!H59,'2023'!M59,'2023'!R59,W59,'2023'!AB59,'2023'!AG59,'2023'!AL59,'2023'!AQ59,'2023'!AV59),IF('2026'!BF59="",SUM('2023'!H59,'2023'!M59,'2023'!R59,W59,'2023'!AB59,'2023'!AG59,'2023'!AL59,'2023'!AQ59,'2023'!AV59,'2023'!BA59),IF('2026'!BK59="",SUM('2023'!H59,'2023'!M59,'2023'!R59,W59,'2023'!AB59,'2023'!AG59,'2023'!AL59,'2023'!AQ59,'2023'!AV59,'2023'!BA59,'2023'!BF59),SUM('2023'!H59,'2023'!M59,'2023'!R59,W59,'2023'!AB59,'2023'!AG59,'2023'!AL59,'2023'!AQ59,'2023'!AV59,'2023'!BA59,'2023'!BF59,'2023'!BK59))))))))))))</f>
        <v>15378</v>
      </c>
      <c r="E59" s="35"/>
      <c r="F59" s="67">
        <v>954</v>
      </c>
      <c r="G59" s="67">
        <v>168.7</v>
      </c>
      <c r="H59" s="67">
        <v>2178</v>
      </c>
      <c r="I59" s="67">
        <v>129</v>
      </c>
      <c r="J59" s="67">
        <v>2.2999999999999998</v>
      </c>
      <c r="K59" s="67">
        <v>1009</v>
      </c>
      <c r="L59" s="67">
        <v>237.5</v>
      </c>
      <c r="M59" s="67">
        <v>2637</v>
      </c>
      <c r="N59" s="67">
        <v>213.2</v>
      </c>
      <c r="O59" s="67">
        <v>2.6</v>
      </c>
      <c r="P59" s="67">
        <v>1505</v>
      </c>
      <c r="Q59" s="67">
        <v>235.9</v>
      </c>
      <c r="R59" s="67">
        <v>3401</v>
      </c>
      <c r="S59" s="67">
        <v>186.8</v>
      </c>
      <c r="T59" s="67">
        <v>2.2999999999999998</v>
      </c>
      <c r="U59" s="67">
        <v>1219</v>
      </c>
      <c r="V59" s="67">
        <v>59.6</v>
      </c>
      <c r="W59" s="67">
        <v>2471</v>
      </c>
      <c r="X59" s="67">
        <v>48.6</v>
      </c>
      <c r="Y59" s="67">
        <v>2</v>
      </c>
      <c r="Z59" s="67">
        <v>2097</v>
      </c>
      <c r="AA59" s="67">
        <v>107.4</v>
      </c>
      <c r="AB59" s="67">
        <v>4691</v>
      </c>
      <c r="AC59" s="67">
        <v>95.3</v>
      </c>
      <c r="AD59" s="67">
        <v>2.2000000000000002</v>
      </c>
      <c r="AE59" s="67">
        <v>2247</v>
      </c>
      <c r="AF59" s="67">
        <v>50.7</v>
      </c>
      <c r="AG59" s="67">
        <v>5641</v>
      </c>
      <c r="AH59" s="67">
        <v>45.1</v>
      </c>
      <c r="AI59" s="67">
        <v>2.5</v>
      </c>
      <c r="AJ59" s="67">
        <v>1724</v>
      </c>
      <c r="AK59" s="67">
        <v>44.6</v>
      </c>
      <c r="AL59" s="67">
        <v>3745</v>
      </c>
      <c r="AM59" s="67">
        <v>34.5</v>
      </c>
      <c r="AN59" s="67">
        <v>2.2000000000000002</v>
      </c>
      <c r="AO59" s="67">
        <v>1533</v>
      </c>
      <c r="AP59" s="67">
        <v>35.4</v>
      </c>
      <c r="AQ59" s="67">
        <v>3635</v>
      </c>
      <c r="AR59" s="67">
        <v>41.9</v>
      </c>
      <c r="AS59" s="67">
        <v>2.4</v>
      </c>
      <c r="AT59" s="67">
        <v>1642</v>
      </c>
      <c r="AU59" s="67">
        <v>6.1</v>
      </c>
      <c r="AV59" s="67">
        <v>3868</v>
      </c>
      <c r="AW59" s="67">
        <v>1.7</v>
      </c>
      <c r="AX59" s="67">
        <v>2.4</v>
      </c>
      <c r="AY59" s="67">
        <v>1942</v>
      </c>
      <c r="AZ59" s="67">
        <v>12</v>
      </c>
      <c r="BA59" s="67">
        <v>4978</v>
      </c>
      <c r="BB59" s="67">
        <v>7.9</v>
      </c>
      <c r="BC59" s="67">
        <v>2.6</v>
      </c>
      <c r="BD59" s="67">
        <v>1634</v>
      </c>
      <c r="BE59" s="67">
        <v>21.2</v>
      </c>
      <c r="BF59" s="67">
        <v>4057</v>
      </c>
      <c r="BG59" s="67">
        <v>17.600000000000001</v>
      </c>
      <c r="BH59" s="67">
        <v>2.5</v>
      </c>
      <c r="BI59" s="67">
        <v>1483</v>
      </c>
      <c r="BJ59" s="67">
        <v>41.9</v>
      </c>
      <c r="BK59" s="67">
        <v>2877</v>
      </c>
      <c r="BL59" s="67">
        <v>25.7</v>
      </c>
      <c r="BM59" s="67">
        <v>1.9</v>
      </c>
    </row>
    <row r="60" spans="1:65" x14ac:dyDescent="0.3">
      <c r="A60" s="17" t="s">
        <v>75</v>
      </c>
      <c r="B60" s="69">
        <f>IF('2026'!K60="",'2023'!F60,IF('2026'!P60="",SUM('2023'!F60,'2023'!K60),IF('2026'!U60="",SUM('2023'!F60,'2023'!K60,'2023'!P60),IF('2026'!Z60="",SUM('2023'!F60,'2023'!K60,'2023'!P60,U60),IF('2026'!AE60="",SUM('2023'!F60,'2023'!K60,'2023'!P60,U60,'2023'!Z60),IF('2026'!AJ60="",SUM('2023'!F60,'2023'!K60,'2023'!P60,U60,'2023'!Z60,'2023'!AE60),IF('2026'!AO60="",SUM('2023'!F60,'2023'!K60,'2023'!P60,U60,'2023'!Z60,'2023'!AE60,'2023'!AJ60),IF('2026'!AT60="",SUM('2023'!F60,'2023'!K60,'2023'!P60,U60,'2023'!Z60,'2023'!AE60,'2023'!AJ60,'2023'!AO60),IF('2026'!AY60="",SUM('2023'!F60,'2023'!K60,'2023'!P60,U60,'2023'!Z60,'2023'!AE60,'2023'!AJ60,'2023'!AO60,'2023'!AT60),IF('2026'!BD60="",SUM('2023'!F60,'2023'!K60,'2023'!P60,U60,'2023'!Z60,'2023'!AE60,'2023'!AJ60,'2023'!AO60,'2023'!AT60,'2023'!AY60),IF('2026'!BI60="",SUM('2023'!F60,'2023'!K60,'2023'!P60,U60,'2023'!Z60,'2023'!AE60,'2023'!AJ60,'2023'!AO60,'2023'!AT60,'2023'!AY60,'2023'!BD60),SUM('2023'!F60,'2023'!K60,'2023'!P60,U60,'2023'!Z60,'2023'!AE60,'2023'!AJ60,'2023'!AO60,'2023'!AT60,'2023'!AY60,'2023'!BD60,'2023'!BI60))))))))))))</f>
        <v>9231</v>
      </c>
      <c r="C60" s="35"/>
      <c r="D60" s="69">
        <f>IF('2026'!M60="",'2023'!H60,IF('2026'!R60="",SUM('2023'!H60,'2023'!M60),IF('2026'!W60="",SUM('2023'!H60,'2023'!M60,'2023'!R60),IF('2026'!AB60="",SUM('2023'!H60,'2023'!M60,'2023'!R60,W60),IF('2026'!AG60="",SUM('2023'!H60,'2023'!M60,'2023'!R60,W60,'2023'!AB60),IF('2026'!AL60="",SUM('2023'!H60,'2023'!M60,'2023'!R60,W60,'2023'!AB60,'2023'!AG60),IF('2026'!AQ60="",SUM('2023'!H60,'2023'!M60,'2023'!R60,W60,'2023'!AB60,'2023'!AG60,'2023'!AL60),IF('2026'!AV60="",SUM('2023'!H60,'2023'!M60,'2023'!R60,W60,'2023'!AB60,'2023'!AG60,'2023'!AL60,'2023'!AQ60),IF('2026'!BA60="",SUM('2023'!H60,'2023'!M60,'2023'!R60,W60,'2023'!AB60,'2023'!AG60,'2023'!AL60,'2023'!AQ60,'2023'!AV60),IF('2026'!BF60="",SUM('2023'!H60,'2023'!M60,'2023'!R60,W60,'2023'!AB60,'2023'!AG60,'2023'!AL60,'2023'!AQ60,'2023'!AV60,'2023'!BA60),IF('2026'!BK60="",SUM('2023'!H60,'2023'!M60,'2023'!R60,W60,'2023'!AB60,'2023'!AG60,'2023'!AL60,'2023'!AQ60,'2023'!AV60,'2023'!BA60,'2023'!BF60),SUM('2023'!H60,'2023'!M60,'2023'!R60,W60,'2023'!AB60,'2023'!AG60,'2023'!AL60,'2023'!AQ60,'2023'!AV60,'2023'!BA60,'2023'!BF60,'2023'!BK60))))))))))))</f>
        <v>22370</v>
      </c>
      <c r="E60" s="35"/>
      <c r="F60" s="67">
        <v>1123</v>
      </c>
      <c r="G60" s="67">
        <v>126.9</v>
      </c>
      <c r="H60" s="67">
        <v>2419</v>
      </c>
      <c r="I60" s="67">
        <v>85.1</v>
      </c>
      <c r="J60" s="67">
        <v>2.2000000000000002</v>
      </c>
      <c r="K60" s="67">
        <v>1338</v>
      </c>
      <c r="L60" s="67">
        <v>347.5</v>
      </c>
      <c r="M60" s="67">
        <v>3256</v>
      </c>
      <c r="N60" s="67">
        <v>247.9</v>
      </c>
      <c r="O60" s="67">
        <v>2.4</v>
      </c>
      <c r="P60" s="67">
        <v>1894</v>
      </c>
      <c r="Q60" s="67">
        <v>171</v>
      </c>
      <c r="R60" s="67">
        <v>5152</v>
      </c>
      <c r="S60" s="67">
        <v>186.7</v>
      </c>
      <c r="T60" s="67">
        <v>2.7</v>
      </c>
      <c r="U60" s="67">
        <v>1650</v>
      </c>
      <c r="V60" s="67">
        <v>65.7</v>
      </c>
      <c r="W60" s="67">
        <v>3889</v>
      </c>
      <c r="X60" s="67">
        <v>60</v>
      </c>
      <c r="Y60" s="67">
        <v>2.4</v>
      </c>
      <c r="Z60" s="67">
        <v>3226</v>
      </c>
      <c r="AA60" s="67">
        <v>114.8</v>
      </c>
      <c r="AB60" s="67">
        <v>7654</v>
      </c>
      <c r="AC60" s="67">
        <v>114</v>
      </c>
      <c r="AD60" s="67">
        <v>2.4</v>
      </c>
      <c r="AE60" s="67">
        <v>2422</v>
      </c>
      <c r="AF60" s="67">
        <v>24.3</v>
      </c>
      <c r="AG60" s="67">
        <v>6254</v>
      </c>
      <c r="AH60" s="67">
        <v>34.299999999999997</v>
      </c>
      <c r="AI60" s="67">
        <v>2.6</v>
      </c>
      <c r="AJ60" s="67">
        <v>1440</v>
      </c>
      <c r="AK60" s="67">
        <v>-15</v>
      </c>
      <c r="AL60" s="67">
        <v>3297</v>
      </c>
      <c r="AM60" s="67">
        <v>-18.7</v>
      </c>
      <c r="AN60" s="67">
        <v>2.2999999999999998</v>
      </c>
      <c r="AO60" s="67">
        <v>1901</v>
      </c>
      <c r="AP60" s="67">
        <v>14.7</v>
      </c>
      <c r="AQ60" s="67">
        <v>4731</v>
      </c>
      <c r="AR60" s="67">
        <v>26</v>
      </c>
      <c r="AS60" s="67">
        <v>2.5</v>
      </c>
      <c r="AT60" s="67">
        <v>2100</v>
      </c>
      <c r="AU60" s="67">
        <v>-4.0999999999999996</v>
      </c>
      <c r="AV60" s="67">
        <v>4920</v>
      </c>
      <c r="AW60" s="67">
        <v>-5.0999999999999996</v>
      </c>
      <c r="AX60" s="67">
        <v>2.2999999999999998</v>
      </c>
      <c r="AY60" s="67">
        <v>3043</v>
      </c>
      <c r="AZ60" s="67">
        <v>-5.9</v>
      </c>
      <c r="BA60" s="67">
        <v>7560</v>
      </c>
      <c r="BB60" s="67">
        <v>-16.100000000000001</v>
      </c>
      <c r="BC60" s="67">
        <v>2.5</v>
      </c>
      <c r="BD60" s="67">
        <v>1953</v>
      </c>
      <c r="BE60" s="67">
        <v>-0.7</v>
      </c>
      <c r="BF60" s="67">
        <v>4716</v>
      </c>
      <c r="BG60" s="67">
        <v>0.3</v>
      </c>
      <c r="BH60" s="67">
        <v>2.4</v>
      </c>
      <c r="BI60" s="67">
        <v>1311</v>
      </c>
      <c r="BJ60" s="67">
        <v>-0.6</v>
      </c>
      <c r="BK60" s="67">
        <v>2930</v>
      </c>
      <c r="BL60" s="67">
        <v>-1.8</v>
      </c>
      <c r="BM60" s="67">
        <v>2.2000000000000002</v>
      </c>
    </row>
    <row r="61" spans="1:65" x14ac:dyDescent="0.3">
      <c r="A61" s="17" t="s">
        <v>76</v>
      </c>
      <c r="B61" s="69">
        <f>IF('2026'!K61="",'2023'!F61,IF('2026'!P61="",SUM('2023'!F61,'2023'!K61),IF('2026'!U61="",SUM('2023'!F61,'2023'!K61,'2023'!P61),IF('2026'!Z61="",SUM('2023'!F61,'2023'!K61,'2023'!P61,U61),IF('2026'!AE61="",SUM('2023'!F61,'2023'!K61,'2023'!P61,U61,'2023'!Z61),IF('2026'!AJ61="",SUM('2023'!F61,'2023'!K61,'2023'!P61,U61,'2023'!Z61,'2023'!AE61),IF('2026'!AO61="",SUM('2023'!F61,'2023'!K61,'2023'!P61,U61,'2023'!Z61,'2023'!AE61,'2023'!AJ61),IF('2026'!AT61="",SUM('2023'!F61,'2023'!K61,'2023'!P61,U61,'2023'!Z61,'2023'!AE61,'2023'!AJ61,'2023'!AO61),IF('2026'!AY61="",SUM('2023'!F61,'2023'!K61,'2023'!P61,U61,'2023'!Z61,'2023'!AE61,'2023'!AJ61,'2023'!AO61,'2023'!AT61),IF('2026'!BD61="",SUM('2023'!F61,'2023'!K61,'2023'!P61,U61,'2023'!Z61,'2023'!AE61,'2023'!AJ61,'2023'!AO61,'2023'!AT61,'2023'!AY61),IF('2026'!BI61="",SUM('2023'!F61,'2023'!K61,'2023'!P61,U61,'2023'!Z61,'2023'!AE61,'2023'!AJ61,'2023'!AO61,'2023'!AT61,'2023'!AY61,'2023'!BD61),SUM('2023'!F61,'2023'!K61,'2023'!P61,U61,'2023'!Z61,'2023'!AE61,'2023'!AJ61,'2023'!AO61,'2023'!AT61,'2023'!AY61,'2023'!BD61,'2023'!BI61))))))))))))</f>
        <v>8826</v>
      </c>
      <c r="C61" s="35"/>
      <c r="D61" s="69">
        <f>IF('2026'!M61="",'2023'!H61,IF('2026'!R61="",SUM('2023'!H61,'2023'!M61),IF('2026'!W61="",SUM('2023'!H61,'2023'!M61,'2023'!R61),IF('2026'!AB61="",SUM('2023'!H61,'2023'!M61,'2023'!R61,W61),IF('2026'!AG61="",SUM('2023'!H61,'2023'!M61,'2023'!R61,W61,'2023'!AB61),IF('2026'!AL61="",SUM('2023'!H61,'2023'!M61,'2023'!R61,W61,'2023'!AB61,'2023'!AG61),IF('2026'!AQ61="",SUM('2023'!H61,'2023'!M61,'2023'!R61,W61,'2023'!AB61,'2023'!AG61,'2023'!AL61),IF('2026'!AV61="",SUM('2023'!H61,'2023'!M61,'2023'!R61,W61,'2023'!AB61,'2023'!AG61,'2023'!AL61,'2023'!AQ61),IF('2026'!BA61="",SUM('2023'!H61,'2023'!M61,'2023'!R61,W61,'2023'!AB61,'2023'!AG61,'2023'!AL61,'2023'!AQ61,'2023'!AV61),IF('2026'!BF61="",SUM('2023'!H61,'2023'!M61,'2023'!R61,W61,'2023'!AB61,'2023'!AG61,'2023'!AL61,'2023'!AQ61,'2023'!AV61,'2023'!BA61),IF('2026'!BK61="",SUM('2023'!H61,'2023'!M61,'2023'!R61,W61,'2023'!AB61,'2023'!AG61,'2023'!AL61,'2023'!AQ61,'2023'!AV61,'2023'!BA61,'2023'!BF61),SUM('2023'!H61,'2023'!M61,'2023'!R61,W61,'2023'!AB61,'2023'!AG61,'2023'!AL61,'2023'!AQ61,'2023'!AV61,'2023'!BA61,'2023'!BF61,'2023'!BK61))))))))))))</f>
        <v>21835</v>
      </c>
      <c r="E61" s="35"/>
      <c r="F61" s="67">
        <v>972</v>
      </c>
      <c r="G61" s="67">
        <v>84.1</v>
      </c>
      <c r="H61" s="67">
        <v>2578</v>
      </c>
      <c r="I61" s="67">
        <v>47.3</v>
      </c>
      <c r="J61" s="67">
        <v>2.7</v>
      </c>
      <c r="K61" s="67">
        <v>1302</v>
      </c>
      <c r="L61" s="67">
        <v>68.400000000000006</v>
      </c>
      <c r="M61" s="67">
        <v>3501</v>
      </c>
      <c r="N61" s="67">
        <v>85.2</v>
      </c>
      <c r="O61" s="67">
        <v>2.7</v>
      </c>
      <c r="P61" s="67">
        <v>1928</v>
      </c>
      <c r="Q61" s="67">
        <v>182.7</v>
      </c>
      <c r="R61" s="67">
        <v>4846</v>
      </c>
      <c r="S61" s="67">
        <v>90.3</v>
      </c>
      <c r="T61" s="67">
        <v>2.5</v>
      </c>
      <c r="U61" s="67">
        <v>1592</v>
      </c>
      <c r="V61" s="67">
        <v>13</v>
      </c>
      <c r="W61" s="67">
        <v>3420</v>
      </c>
      <c r="X61" s="67">
        <v>8</v>
      </c>
      <c r="Y61" s="67">
        <v>2.1</v>
      </c>
      <c r="Z61" s="67">
        <v>3032</v>
      </c>
      <c r="AA61" s="67">
        <v>75</v>
      </c>
      <c r="AB61" s="67">
        <v>7490</v>
      </c>
      <c r="AC61" s="67">
        <v>97.9</v>
      </c>
      <c r="AD61" s="67">
        <v>2.5</v>
      </c>
      <c r="AE61" s="67">
        <v>2144</v>
      </c>
      <c r="AF61" s="67">
        <v>1.5</v>
      </c>
      <c r="AG61" s="67">
        <v>5306</v>
      </c>
      <c r="AH61" s="67">
        <v>7.1</v>
      </c>
      <c r="AI61" s="67">
        <v>2.5</v>
      </c>
      <c r="AJ61" s="67">
        <v>1695</v>
      </c>
      <c r="AK61" s="67">
        <v>-7.6</v>
      </c>
      <c r="AL61" s="67">
        <v>3406</v>
      </c>
      <c r="AM61" s="67">
        <v>-13.3</v>
      </c>
      <c r="AN61" s="67">
        <v>2</v>
      </c>
      <c r="AO61" s="67">
        <v>1588</v>
      </c>
      <c r="AP61" s="67">
        <v>8.5</v>
      </c>
      <c r="AQ61" s="67">
        <v>3635</v>
      </c>
      <c r="AR61" s="67">
        <v>6.5</v>
      </c>
      <c r="AS61" s="67">
        <v>2.2999999999999998</v>
      </c>
      <c r="AT61" s="67">
        <v>2024</v>
      </c>
      <c r="AU61" s="67">
        <v>-1.6</v>
      </c>
      <c r="AV61" s="67">
        <v>4571</v>
      </c>
      <c r="AW61" s="67">
        <v>1.1000000000000001</v>
      </c>
      <c r="AX61" s="67">
        <v>2.2999999999999998</v>
      </c>
      <c r="AY61" s="67">
        <v>3405</v>
      </c>
      <c r="AZ61" s="67">
        <v>22.7</v>
      </c>
      <c r="BA61" s="67">
        <v>9668</v>
      </c>
      <c r="BB61" s="67">
        <v>29.9</v>
      </c>
      <c r="BC61" s="67">
        <v>2.8</v>
      </c>
      <c r="BD61" s="67">
        <v>1584</v>
      </c>
      <c r="BE61" s="67">
        <v>0.9</v>
      </c>
      <c r="BF61" s="67">
        <v>3648</v>
      </c>
      <c r="BG61" s="67">
        <v>-7.8</v>
      </c>
      <c r="BH61" s="67">
        <v>2.2999999999999998</v>
      </c>
      <c r="BI61" s="67">
        <v>1225</v>
      </c>
      <c r="BJ61" s="67">
        <v>-6.2</v>
      </c>
      <c r="BK61" s="67">
        <v>2827</v>
      </c>
      <c r="BL61" s="67">
        <v>-6.3</v>
      </c>
      <c r="BM61" s="67">
        <v>2.2999999999999998</v>
      </c>
    </row>
    <row r="62" spans="1:65" x14ac:dyDescent="0.3">
      <c r="A62" s="17" t="s">
        <v>77</v>
      </c>
      <c r="B62" s="69">
        <f>IF('2026'!K62="",'2023'!F62,IF('2026'!P62="",SUM('2023'!F62,'2023'!K62),IF('2026'!U62="",SUM('2023'!F62,'2023'!K62,'2023'!P62),IF('2026'!Z62="",SUM('2023'!F62,'2023'!K62,'2023'!P62,U62),IF('2026'!AE62="",SUM('2023'!F62,'2023'!K62,'2023'!P62,U62,'2023'!Z62),IF('2026'!AJ62="",SUM('2023'!F62,'2023'!K62,'2023'!P62,U62,'2023'!Z62,'2023'!AE62),IF('2026'!AO62="",SUM('2023'!F62,'2023'!K62,'2023'!P62,U62,'2023'!Z62,'2023'!AE62,'2023'!AJ62),IF('2026'!AT62="",SUM('2023'!F62,'2023'!K62,'2023'!P62,U62,'2023'!Z62,'2023'!AE62,'2023'!AJ62,'2023'!AO62),IF('2026'!AY62="",SUM('2023'!F62,'2023'!K62,'2023'!P62,U62,'2023'!Z62,'2023'!AE62,'2023'!AJ62,'2023'!AO62,'2023'!AT62),IF('2026'!BD62="",SUM('2023'!F62,'2023'!K62,'2023'!P62,U62,'2023'!Z62,'2023'!AE62,'2023'!AJ62,'2023'!AO62,'2023'!AT62,'2023'!AY62),IF('2026'!BI62="",SUM('2023'!F62,'2023'!K62,'2023'!P62,U62,'2023'!Z62,'2023'!AE62,'2023'!AJ62,'2023'!AO62,'2023'!AT62,'2023'!AY62,'2023'!BD62),SUM('2023'!F62,'2023'!K62,'2023'!P62,U62,'2023'!Z62,'2023'!AE62,'2023'!AJ62,'2023'!AO62,'2023'!AT62,'2023'!AY62,'2023'!BD62,'2023'!BI62))))))))))))</f>
        <v>0</v>
      </c>
      <c r="C62" s="35"/>
      <c r="D62" s="69">
        <f>IF('2026'!M62="",'2023'!H62,IF('2026'!R62="",SUM('2023'!H62,'2023'!M62),IF('2026'!W62="",SUM('2023'!H62,'2023'!M62,'2023'!R62),IF('2026'!AB62="",SUM('2023'!H62,'2023'!M62,'2023'!R62,W62),IF('2026'!AG62="",SUM('2023'!H62,'2023'!M62,'2023'!R62,W62,'2023'!AB62),IF('2026'!AL62="",SUM('2023'!H62,'2023'!M62,'2023'!R62,W62,'2023'!AB62,'2023'!AG62),IF('2026'!AQ62="",SUM('2023'!H62,'2023'!M62,'2023'!R62,W62,'2023'!AB62,'2023'!AG62,'2023'!AL62),IF('2026'!AV62="",SUM('2023'!H62,'2023'!M62,'2023'!R62,W62,'2023'!AB62,'2023'!AG62,'2023'!AL62,'2023'!AQ62),IF('2026'!BA62="",SUM('2023'!H62,'2023'!M62,'2023'!R62,W62,'2023'!AB62,'2023'!AG62,'2023'!AL62,'2023'!AQ62,'2023'!AV62),IF('2026'!BF62="",SUM('2023'!H62,'2023'!M62,'2023'!R62,W62,'2023'!AB62,'2023'!AG62,'2023'!AL62,'2023'!AQ62,'2023'!AV62,'2023'!BA62),IF('2026'!BK62="",SUM('2023'!H62,'2023'!M62,'2023'!R62,W62,'2023'!AB62,'2023'!AG62,'2023'!AL62,'2023'!AQ62,'2023'!AV62,'2023'!BA62,'2023'!BF62),SUM('2023'!H62,'2023'!M62,'2023'!R62,W62,'2023'!AB62,'2023'!AG62,'2023'!AL62,'2023'!AQ62,'2023'!AV62,'2023'!BA62,'2023'!BF62,'2023'!BK62))))))))))))</f>
        <v>0</v>
      </c>
      <c r="E62" s="35"/>
      <c r="F62" s="67" t="s">
        <v>8</v>
      </c>
      <c r="G62" s="67" t="s">
        <v>8</v>
      </c>
      <c r="H62" s="67" t="s">
        <v>8</v>
      </c>
      <c r="I62" s="67" t="s">
        <v>8</v>
      </c>
      <c r="J62" s="67" t="s">
        <v>8</v>
      </c>
      <c r="K62" s="67" t="s">
        <v>8</v>
      </c>
      <c r="L62" s="67" t="s">
        <v>8</v>
      </c>
      <c r="M62" s="67" t="s">
        <v>8</v>
      </c>
      <c r="N62" s="67" t="s">
        <v>8</v>
      </c>
      <c r="O62" s="67" t="s">
        <v>8</v>
      </c>
      <c r="P62" s="67" t="s">
        <v>8</v>
      </c>
      <c r="Q62" s="67" t="s">
        <v>8</v>
      </c>
      <c r="R62" s="67" t="s">
        <v>8</v>
      </c>
      <c r="S62" s="67" t="s">
        <v>8</v>
      </c>
      <c r="T62" s="67" t="s">
        <v>8</v>
      </c>
      <c r="U62" s="67" t="s">
        <v>8</v>
      </c>
      <c r="V62" s="67" t="s">
        <v>8</v>
      </c>
      <c r="W62" s="67" t="s">
        <v>8</v>
      </c>
      <c r="X62" s="67" t="s">
        <v>8</v>
      </c>
      <c r="Y62" s="67" t="s">
        <v>8</v>
      </c>
      <c r="Z62" s="67" t="s">
        <v>8</v>
      </c>
      <c r="AA62" s="67" t="s">
        <v>8</v>
      </c>
      <c r="AB62" s="67" t="s">
        <v>8</v>
      </c>
      <c r="AC62" s="67" t="s">
        <v>8</v>
      </c>
      <c r="AD62" s="67" t="s">
        <v>8</v>
      </c>
      <c r="AE62" s="67" t="s">
        <v>8</v>
      </c>
      <c r="AF62" s="67" t="s">
        <v>8</v>
      </c>
      <c r="AG62" s="67" t="s">
        <v>8</v>
      </c>
      <c r="AH62" s="67" t="s">
        <v>8</v>
      </c>
      <c r="AI62" s="67" t="s">
        <v>8</v>
      </c>
      <c r="AJ62" s="67" t="s">
        <v>8</v>
      </c>
      <c r="AK62" s="67" t="s">
        <v>8</v>
      </c>
      <c r="AL62" s="67" t="s">
        <v>8</v>
      </c>
      <c r="AM62" s="67" t="s">
        <v>8</v>
      </c>
      <c r="AN62" s="67" t="s">
        <v>8</v>
      </c>
      <c r="AO62" s="67" t="s">
        <v>8</v>
      </c>
      <c r="AP62" s="67" t="s">
        <v>8</v>
      </c>
      <c r="AQ62" s="67" t="s">
        <v>8</v>
      </c>
      <c r="AR62" s="67" t="s">
        <v>8</v>
      </c>
      <c r="AS62" s="67" t="s">
        <v>8</v>
      </c>
      <c r="AT62" s="67" t="s">
        <v>8</v>
      </c>
      <c r="AU62" s="67" t="s">
        <v>8</v>
      </c>
      <c r="AV62" s="67" t="s">
        <v>8</v>
      </c>
      <c r="AW62" s="67" t="s">
        <v>8</v>
      </c>
      <c r="AX62" s="67" t="s">
        <v>8</v>
      </c>
      <c r="AY62" s="67" t="s">
        <v>8</v>
      </c>
      <c r="AZ62" s="67" t="s">
        <v>8</v>
      </c>
      <c r="BA62" s="67" t="s">
        <v>8</v>
      </c>
      <c r="BB62" s="67" t="s">
        <v>8</v>
      </c>
      <c r="BC62" s="67" t="s">
        <v>8</v>
      </c>
      <c r="BD62" s="67" t="s">
        <v>8</v>
      </c>
      <c r="BE62" s="67" t="s">
        <v>8</v>
      </c>
      <c r="BF62" s="67" t="s">
        <v>8</v>
      </c>
      <c r="BG62" s="67" t="s">
        <v>8</v>
      </c>
      <c r="BH62" s="67" t="s">
        <v>8</v>
      </c>
      <c r="BI62" s="67" t="s">
        <v>8</v>
      </c>
      <c r="BJ62" s="67" t="s">
        <v>8</v>
      </c>
      <c r="BK62" s="67" t="s">
        <v>8</v>
      </c>
      <c r="BL62" s="67" t="s">
        <v>8</v>
      </c>
      <c r="BM62" s="67" t="s">
        <v>8</v>
      </c>
    </row>
    <row r="63" spans="1:65" x14ac:dyDescent="0.3">
      <c r="A63" s="17" t="s">
        <v>78</v>
      </c>
      <c r="B63" s="69">
        <f>IF('2026'!K63="",'2023'!F63,IF('2026'!P63="",SUM('2023'!F63,'2023'!K63),IF('2026'!U63="",SUM('2023'!F63,'2023'!K63,'2023'!P63),IF('2026'!Z63="",SUM('2023'!F63,'2023'!K63,'2023'!P63,U63),IF('2026'!AE63="",SUM('2023'!F63,'2023'!K63,'2023'!P63,U63,'2023'!Z63),IF('2026'!AJ63="",SUM('2023'!F63,'2023'!K63,'2023'!P63,U63,'2023'!Z63,'2023'!AE63),IF('2026'!AO63="",SUM('2023'!F63,'2023'!K63,'2023'!P63,U63,'2023'!Z63,'2023'!AE63,'2023'!AJ63),IF('2026'!AT63="",SUM('2023'!F63,'2023'!K63,'2023'!P63,U63,'2023'!Z63,'2023'!AE63,'2023'!AJ63,'2023'!AO63),IF('2026'!AY63="",SUM('2023'!F63,'2023'!K63,'2023'!P63,U63,'2023'!Z63,'2023'!AE63,'2023'!AJ63,'2023'!AO63,'2023'!AT63),IF('2026'!BD63="",SUM('2023'!F63,'2023'!K63,'2023'!P63,U63,'2023'!Z63,'2023'!AE63,'2023'!AJ63,'2023'!AO63,'2023'!AT63,'2023'!AY63),IF('2026'!BI63="",SUM('2023'!F63,'2023'!K63,'2023'!P63,U63,'2023'!Z63,'2023'!AE63,'2023'!AJ63,'2023'!AO63,'2023'!AT63,'2023'!AY63,'2023'!BD63),SUM('2023'!F63,'2023'!K63,'2023'!P63,U63,'2023'!Z63,'2023'!AE63,'2023'!AJ63,'2023'!AO63,'2023'!AT63,'2023'!AY63,'2023'!BD63,'2023'!BI63))))))))))))</f>
        <v>8906</v>
      </c>
      <c r="C63" s="35"/>
      <c r="D63" s="69">
        <f>IF('2026'!M63="",'2023'!H63,IF('2026'!R63="",SUM('2023'!H63,'2023'!M63),IF('2026'!W63="",SUM('2023'!H63,'2023'!M63,'2023'!R63),IF('2026'!AB63="",SUM('2023'!H63,'2023'!M63,'2023'!R63,W63),IF('2026'!AG63="",SUM('2023'!H63,'2023'!M63,'2023'!R63,W63,'2023'!AB63),IF('2026'!AL63="",SUM('2023'!H63,'2023'!M63,'2023'!R63,W63,'2023'!AB63,'2023'!AG63),IF('2026'!AQ63="",SUM('2023'!H63,'2023'!M63,'2023'!R63,W63,'2023'!AB63,'2023'!AG63,'2023'!AL63),IF('2026'!AV63="",SUM('2023'!H63,'2023'!M63,'2023'!R63,W63,'2023'!AB63,'2023'!AG63,'2023'!AL63,'2023'!AQ63),IF('2026'!BA63="",SUM('2023'!H63,'2023'!M63,'2023'!R63,W63,'2023'!AB63,'2023'!AG63,'2023'!AL63,'2023'!AQ63,'2023'!AV63),IF('2026'!BF63="",SUM('2023'!H63,'2023'!M63,'2023'!R63,W63,'2023'!AB63,'2023'!AG63,'2023'!AL63,'2023'!AQ63,'2023'!AV63,'2023'!BA63),IF('2026'!BK63="",SUM('2023'!H63,'2023'!M63,'2023'!R63,W63,'2023'!AB63,'2023'!AG63,'2023'!AL63,'2023'!AQ63,'2023'!AV63,'2023'!BA63,'2023'!BF63),SUM('2023'!H63,'2023'!M63,'2023'!R63,W63,'2023'!AB63,'2023'!AG63,'2023'!AL63,'2023'!AQ63,'2023'!AV63,'2023'!BA63,'2023'!BF63,'2023'!BK63))))))))))))</f>
        <v>19722</v>
      </c>
      <c r="E63" s="35"/>
      <c r="F63" s="67">
        <v>1417</v>
      </c>
      <c r="G63" s="67">
        <v>562.1</v>
      </c>
      <c r="H63" s="67">
        <v>2993</v>
      </c>
      <c r="I63" s="67">
        <v>497.4</v>
      </c>
      <c r="J63" s="67">
        <v>2.1</v>
      </c>
      <c r="K63" s="67">
        <v>1358</v>
      </c>
      <c r="L63" s="67">
        <v>443.2</v>
      </c>
      <c r="M63" s="67">
        <v>2909</v>
      </c>
      <c r="N63" s="67">
        <v>332.9</v>
      </c>
      <c r="O63" s="67">
        <v>2.1</v>
      </c>
      <c r="P63" s="67">
        <v>1665</v>
      </c>
      <c r="Q63" s="67">
        <v>270.8</v>
      </c>
      <c r="R63" s="67">
        <v>4073</v>
      </c>
      <c r="S63" s="67">
        <v>289.39999999999998</v>
      </c>
      <c r="T63" s="67">
        <v>2.4</v>
      </c>
      <c r="U63" s="67">
        <v>1457</v>
      </c>
      <c r="V63" s="67">
        <v>82.4</v>
      </c>
      <c r="W63" s="67">
        <v>3230</v>
      </c>
      <c r="X63" s="67">
        <v>92.1</v>
      </c>
      <c r="Y63" s="67">
        <v>2.2000000000000002</v>
      </c>
      <c r="Z63" s="67">
        <v>3009</v>
      </c>
      <c r="AA63" s="67">
        <v>111.8</v>
      </c>
      <c r="AB63" s="67">
        <v>6517</v>
      </c>
      <c r="AC63" s="67">
        <v>135.9</v>
      </c>
      <c r="AD63" s="67">
        <v>2.2000000000000002</v>
      </c>
      <c r="AE63" s="67">
        <v>3386</v>
      </c>
      <c r="AF63" s="67">
        <v>57.1</v>
      </c>
      <c r="AG63" s="67">
        <v>7509</v>
      </c>
      <c r="AH63" s="67">
        <v>56.9</v>
      </c>
      <c r="AI63" s="67">
        <v>2.2000000000000002</v>
      </c>
      <c r="AJ63" s="67">
        <v>3178</v>
      </c>
      <c r="AK63" s="67">
        <v>59.5</v>
      </c>
      <c r="AL63" s="67">
        <v>6580</v>
      </c>
      <c r="AM63" s="67">
        <v>58.3</v>
      </c>
      <c r="AN63" s="67">
        <v>2.1</v>
      </c>
      <c r="AO63" s="67">
        <v>3213</v>
      </c>
      <c r="AP63" s="67">
        <v>52.3</v>
      </c>
      <c r="AQ63" s="67">
        <v>6900</v>
      </c>
      <c r="AR63" s="67">
        <v>46.9</v>
      </c>
      <c r="AS63" s="67">
        <v>2.1</v>
      </c>
      <c r="AT63" s="67">
        <v>2926</v>
      </c>
      <c r="AU63" s="67">
        <v>33.4</v>
      </c>
      <c r="AV63" s="67">
        <v>6307</v>
      </c>
      <c r="AW63" s="67">
        <v>34.700000000000003</v>
      </c>
      <c r="AX63" s="67">
        <v>2.2000000000000002</v>
      </c>
      <c r="AY63" s="67">
        <v>2989</v>
      </c>
      <c r="AZ63" s="67">
        <v>52.3</v>
      </c>
      <c r="BA63" s="67">
        <v>6853</v>
      </c>
      <c r="BB63" s="67">
        <v>46.5</v>
      </c>
      <c r="BC63" s="67">
        <v>2.2999999999999998</v>
      </c>
      <c r="BD63" s="67">
        <v>1802</v>
      </c>
      <c r="BE63" s="67">
        <v>18.600000000000001</v>
      </c>
      <c r="BF63" s="67">
        <v>3665</v>
      </c>
      <c r="BG63" s="67">
        <v>9.9</v>
      </c>
      <c r="BH63" s="67">
        <v>2</v>
      </c>
      <c r="BI63" s="67">
        <v>2750</v>
      </c>
      <c r="BJ63" s="67">
        <v>44.2</v>
      </c>
      <c r="BK63" s="67">
        <v>5886</v>
      </c>
      <c r="BL63" s="67">
        <v>53.1</v>
      </c>
      <c r="BM63" s="67">
        <v>2.1</v>
      </c>
    </row>
    <row r="64" spans="1:65" x14ac:dyDescent="0.3">
      <c r="A64" s="17" t="s">
        <v>79</v>
      </c>
      <c r="B64" s="69">
        <f>IF('2026'!K64="",'2023'!F64,IF('2026'!P64="",SUM('2023'!F64,'2023'!K64),IF('2026'!U64="",SUM('2023'!F64,'2023'!K64,'2023'!P64),IF('2026'!Z64="",SUM('2023'!F64,'2023'!K64,'2023'!P64,U64),IF('2026'!AE64="",SUM('2023'!F64,'2023'!K64,'2023'!P64,U64,'2023'!Z64),IF('2026'!AJ64="",SUM('2023'!F64,'2023'!K64,'2023'!P64,U64,'2023'!Z64,'2023'!AE64),IF('2026'!AO64="",SUM('2023'!F64,'2023'!K64,'2023'!P64,U64,'2023'!Z64,'2023'!AE64,'2023'!AJ64),IF('2026'!AT64="",SUM('2023'!F64,'2023'!K64,'2023'!P64,U64,'2023'!Z64,'2023'!AE64,'2023'!AJ64,'2023'!AO64),IF('2026'!AY64="",SUM('2023'!F64,'2023'!K64,'2023'!P64,U64,'2023'!Z64,'2023'!AE64,'2023'!AJ64,'2023'!AO64,'2023'!AT64),IF('2026'!BD64="",SUM('2023'!F64,'2023'!K64,'2023'!P64,U64,'2023'!Z64,'2023'!AE64,'2023'!AJ64,'2023'!AO64,'2023'!AT64,'2023'!AY64),IF('2026'!BI64="",SUM('2023'!F64,'2023'!K64,'2023'!P64,U64,'2023'!Z64,'2023'!AE64,'2023'!AJ64,'2023'!AO64,'2023'!AT64,'2023'!AY64,'2023'!BD64),SUM('2023'!F64,'2023'!K64,'2023'!P64,U64,'2023'!Z64,'2023'!AE64,'2023'!AJ64,'2023'!AO64,'2023'!AT64,'2023'!AY64,'2023'!BD64,'2023'!BI64))))))))))))</f>
        <v>1954</v>
      </c>
      <c r="C64" s="35"/>
      <c r="D64" s="69">
        <f>IF('2026'!M64="",'2023'!H64,IF('2026'!R64="",SUM('2023'!H64,'2023'!M64),IF('2026'!W64="",SUM('2023'!H64,'2023'!M64,'2023'!R64),IF('2026'!AB64="",SUM('2023'!H64,'2023'!M64,'2023'!R64,W64),IF('2026'!AG64="",SUM('2023'!H64,'2023'!M64,'2023'!R64,W64,'2023'!AB64),IF('2026'!AL64="",SUM('2023'!H64,'2023'!M64,'2023'!R64,W64,'2023'!AB64,'2023'!AG64),IF('2026'!AQ64="",SUM('2023'!H64,'2023'!M64,'2023'!R64,W64,'2023'!AB64,'2023'!AG64,'2023'!AL64),IF('2026'!AV64="",SUM('2023'!H64,'2023'!M64,'2023'!R64,W64,'2023'!AB64,'2023'!AG64,'2023'!AL64,'2023'!AQ64),IF('2026'!BA64="",SUM('2023'!H64,'2023'!M64,'2023'!R64,W64,'2023'!AB64,'2023'!AG64,'2023'!AL64,'2023'!AQ64,'2023'!AV64),IF('2026'!BF64="",SUM('2023'!H64,'2023'!M64,'2023'!R64,W64,'2023'!AB64,'2023'!AG64,'2023'!AL64,'2023'!AQ64,'2023'!AV64,'2023'!BA64),IF('2026'!BK64="",SUM('2023'!H64,'2023'!M64,'2023'!R64,W64,'2023'!AB64,'2023'!AG64,'2023'!AL64,'2023'!AQ64,'2023'!AV64,'2023'!BA64,'2023'!BF64),SUM('2023'!H64,'2023'!M64,'2023'!R64,W64,'2023'!AB64,'2023'!AG64,'2023'!AL64,'2023'!AQ64,'2023'!AV64,'2023'!BA64,'2023'!BF64,'2023'!BK64))))))))))))</f>
        <v>4334</v>
      </c>
      <c r="E64" s="35"/>
      <c r="F64" s="67">
        <v>176</v>
      </c>
      <c r="G64" s="67">
        <v>329.3</v>
      </c>
      <c r="H64" s="67">
        <v>415</v>
      </c>
      <c r="I64" s="67">
        <v>400</v>
      </c>
      <c r="J64" s="67">
        <v>2.4</v>
      </c>
      <c r="K64" s="67">
        <v>258</v>
      </c>
      <c r="L64" s="67">
        <v>545</v>
      </c>
      <c r="M64" s="67">
        <v>551</v>
      </c>
      <c r="N64" s="67">
        <v>424.8</v>
      </c>
      <c r="O64" s="67">
        <v>2.1</v>
      </c>
      <c r="P64" s="67">
        <v>408</v>
      </c>
      <c r="Q64" s="67">
        <v>380</v>
      </c>
      <c r="R64" s="67">
        <v>969</v>
      </c>
      <c r="S64" s="67">
        <v>365.9</v>
      </c>
      <c r="T64" s="67">
        <v>2.4</v>
      </c>
      <c r="U64" s="67">
        <v>382</v>
      </c>
      <c r="V64" s="67">
        <v>92.9</v>
      </c>
      <c r="W64" s="67">
        <v>827</v>
      </c>
      <c r="X64" s="67">
        <v>131</v>
      </c>
      <c r="Y64" s="67">
        <v>2.2000000000000002</v>
      </c>
      <c r="Z64" s="67">
        <v>730</v>
      </c>
      <c r="AA64" s="67">
        <v>146.6</v>
      </c>
      <c r="AB64" s="67">
        <v>1572</v>
      </c>
      <c r="AC64" s="67">
        <v>156.9</v>
      </c>
      <c r="AD64" s="67">
        <v>2.2000000000000002</v>
      </c>
      <c r="AE64" s="67">
        <v>765</v>
      </c>
      <c r="AF64" s="67">
        <v>88.9</v>
      </c>
      <c r="AG64" s="67">
        <v>1624</v>
      </c>
      <c r="AH64" s="67">
        <v>63.1</v>
      </c>
      <c r="AI64" s="67">
        <v>2.1</v>
      </c>
      <c r="AJ64" s="67">
        <v>615</v>
      </c>
      <c r="AK64" s="67">
        <v>47.8</v>
      </c>
      <c r="AL64" s="67">
        <v>1208</v>
      </c>
      <c r="AM64" s="67">
        <v>47.1</v>
      </c>
      <c r="AN64" s="67">
        <v>2</v>
      </c>
      <c r="AO64" s="67">
        <v>601</v>
      </c>
      <c r="AP64" s="67">
        <v>45.9</v>
      </c>
      <c r="AQ64" s="67">
        <v>1548</v>
      </c>
      <c r="AR64" s="67">
        <v>74.3</v>
      </c>
      <c r="AS64" s="67">
        <v>2.6</v>
      </c>
      <c r="AT64" s="67">
        <v>697</v>
      </c>
      <c r="AU64" s="67">
        <v>31</v>
      </c>
      <c r="AV64" s="67">
        <v>1503</v>
      </c>
      <c r="AW64" s="67">
        <v>28.6</v>
      </c>
      <c r="AX64" s="67">
        <v>2.2000000000000002</v>
      </c>
      <c r="AY64" s="67">
        <v>748</v>
      </c>
      <c r="AZ64" s="67">
        <v>59.1</v>
      </c>
      <c r="BA64" s="67">
        <v>1678</v>
      </c>
      <c r="BB64" s="67">
        <v>66.099999999999994</v>
      </c>
      <c r="BC64" s="67">
        <v>2.2000000000000002</v>
      </c>
      <c r="BD64" s="67">
        <v>406</v>
      </c>
      <c r="BE64" s="67">
        <v>11.5</v>
      </c>
      <c r="BF64" s="67">
        <v>770</v>
      </c>
      <c r="BG64" s="67">
        <v>-7.6</v>
      </c>
      <c r="BH64" s="67">
        <v>1.9</v>
      </c>
      <c r="BI64" s="67">
        <v>546</v>
      </c>
      <c r="BJ64" s="67">
        <v>45.2</v>
      </c>
      <c r="BK64" s="67">
        <v>1036</v>
      </c>
      <c r="BL64" s="67">
        <v>25</v>
      </c>
      <c r="BM64" s="67">
        <v>1.9</v>
      </c>
    </row>
    <row r="65" spans="1:65" ht="15" thickBot="1" x14ac:dyDescent="0.35">
      <c r="A65" s="17" t="s">
        <v>80</v>
      </c>
      <c r="B65" s="69">
        <f>IF('2026'!K65="",'2023'!F65,IF('2026'!P65="",SUM('2023'!F65,'2023'!K65),IF('2026'!U65="",SUM('2023'!F65,'2023'!K65,'2023'!P65),IF('2026'!Z65="",SUM('2023'!F65,'2023'!K65,'2023'!P65,U65),IF('2026'!AE65="",SUM('2023'!F65,'2023'!K65,'2023'!P65,U65,'2023'!Z65),IF('2026'!AJ65="",SUM('2023'!F65,'2023'!K65,'2023'!P65,U65,'2023'!Z65,'2023'!AE65),IF('2026'!AO65="",SUM('2023'!F65,'2023'!K65,'2023'!P65,U65,'2023'!Z65,'2023'!AE65,'2023'!AJ65),IF('2026'!AT65="",SUM('2023'!F65,'2023'!K65,'2023'!P65,U65,'2023'!Z65,'2023'!AE65,'2023'!AJ65,'2023'!AO65),IF('2026'!AY65="",SUM('2023'!F65,'2023'!K65,'2023'!P65,U65,'2023'!Z65,'2023'!AE65,'2023'!AJ65,'2023'!AO65,'2023'!AT65),IF('2026'!BD65="",SUM('2023'!F65,'2023'!K65,'2023'!P65,U65,'2023'!Z65,'2023'!AE65,'2023'!AJ65,'2023'!AO65,'2023'!AT65,'2023'!AY65),IF('2026'!BI65="",SUM('2023'!F65,'2023'!K65,'2023'!P65,U65,'2023'!Z65,'2023'!AE65,'2023'!AJ65,'2023'!AO65,'2023'!AT65,'2023'!AY65,'2023'!BD65),SUM('2023'!F65,'2023'!K65,'2023'!P65,U65,'2023'!Z65,'2023'!AE65,'2023'!AJ65,'2023'!AO65,'2023'!AT65,'2023'!AY65,'2023'!BD65,'2023'!BI65))))))))))))</f>
        <v>109467</v>
      </c>
      <c r="C65" s="63"/>
      <c r="D65" s="69">
        <f>IF('2026'!M65="",'2023'!H65,IF('2026'!R65="",SUM('2023'!H65,'2023'!M65),IF('2026'!W65="",SUM('2023'!H65,'2023'!M65,'2023'!R65),IF('2026'!AB65="",SUM('2023'!H65,'2023'!M65,'2023'!R65,W65),IF('2026'!AG65="",SUM('2023'!H65,'2023'!M65,'2023'!R65,W65,'2023'!AB65),IF('2026'!AL65="",SUM('2023'!H65,'2023'!M65,'2023'!R65,W65,'2023'!AB65,'2023'!AG65),IF('2026'!AQ65="",SUM('2023'!H65,'2023'!M65,'2023'!R65,W65,'2023'!AB65,'2023'!AG65,'2023'!AL65),IF('2026'!AV65="",SUM('2023'!H65,'2023'!M65,'2023'!R65,W65,'2023'!AB65,'2023'!AG65,'2023'!AL65,'2023'!AQ65),IF('2026'!BA65="",SUM('2023'!H65,'2023'!M65,'2023'!R65,W65,'2023'!AB65,'2023'!AG65,'2023'!AL65,'2023'!AQ65,'2023'!AV65),IF('2026'!BF65="",SUM('2023'!H65,'2023'!M65,'2023'!R65,W65,'2023'!AB65,'2023'!AG65,'2023'!AL65,'2023'!AQ65,'2023'!AV65,'2023'!BA65),IF('2026'!BK65="",SUM('2023'!H65,'2023'!M65,'2023'!R65,W65,'2023'!AB65,'2023'!AG65,'2023'!AL65,'2023'!AQ65,'2023'!AV65,'2023'!BA65,'2023'!BF65),SUM('2023'!H65,'2023'!M65,'2023'!R65,W65,'2023'!AB65,'2023'!AG65,'2023'!AL65,'2023'!AQ65,'2023'!AV65,'2023'!BA65,'2023'!BF65,'2023'!BK65))))))))))))</f>
        <v>191580</v>
      </c>
      <c r="E65" s="63"/>
      <c r="F65" s="67">
        <v>15953</v>
      </c>
      <c r="G65" s="67">
        <v>214.7</v>
      </c>
      <c r="H65" s="67">
        <v>27061</v>
      </c>
      <c r="I65" s="67">
        <v>169</v>
      </c>
      <c r="J65" s="67">
        <v>1.7</v>
      </c>
      <c r="K65" s="67">
        <v>21730</v>
      </c>
      <c r="L65" s="67">
        <v>230</v>
      </c>
      <c r="M65" s="67">
        <v>35806</v>
      </c>
      <c r="N65" s="67">
        <v>199.2</v>
      </c>
      <c r="O65" s="67">
        <v>1.6</v>
      </c>
      <c r="P65" s="67">
        <v>15723</v>
      </c>
      <c r="Q65" s="67">
        <v>123.7</v>
      </c>
      <c r="R65" s="67">
        <v>29206</v>
      </c>
      <c r="S65" s="67">
        <v>121.9</v>
      </c>
      <c r="T65" s="67">
        <v>1.9</v>
      </c>
      <c r="U65" s="67">
        <v>25328</v>
      </c>
      <c r="V65" s="67">
        <v>61.7</v>
      </c>
      <c r="W65" s="67">
        <v>44949</v>
      </c>
      <c r="X65" s="67">
        <v>64.7</v>
      </c>
      <c r="Y65" s="67">
        <v>1.8</v>
      </c>
      <c r="Z65" s="67">
        <v>30733</v>
      </c>
      <c r="AA65" s="67">
        <v>58.6</v>
      </c>
      <c r="AB65" s="67">
        <v>54558</v>
      </c>
      <c r="AC65" s="67">
        <v>75.400000000000006</v>
      </c>
      <c r="AD65" s="67">
        <v>1.8</v>
      </c>
      <c r="AE65" s="67">
        <v>36290</v>
      </c>
      <c r="AF65" s="67">
        <v>87.2</v>
      </c>
      <c r="AG65" s="67">
        <v>61851</v>
      </c>
      <c r="AH65" s="67">
        <v>103.7</v>
      </c>
      <c r="AI65" s="67">
        <v>1.7</v>
      </c>
      <c r="AJ65" s="67">
        <v>33570</v>
      </c>
      <c r="AK65" s="67">
        <v>66.599999999999994</v>
      </c>
      <c r="AL65" s="67">
        <v>56016</v>
      </c>
      <c r="AM65" s="67">
        <v>67.099999999999994</v>
      </c>
      <c r="AN65" s="67">
        <v>1.7</v>
      </c>
      <c r="AO65" s="67">
        <v>30665</v>
      </c>
      <c r="AP65" s="67">
        <v>26.7</v>
      </c>
      <c r="AQ65" s="67">
        <v>51106</v>
      </c>
      <c r="AR65" s="67">
        <v>27.3</v>
      </c>
      <c r="AS65" s="67">
        <v>1.7</v>
      </c>
      <c r="AT65" s="67">
        <v>42925</v>
      </c>
      <c r="AU65" s="67">
        <v>64.3</v>
      </c>
      <c r="AV65" s="67">
        <v>69719</v>
      </c>
      <c r="AW65" s="67">
        <v>57.8</v>
      </c>
      <c r="AX65" s="67">
        <v>1.6</v>
      </c>
      <c r="AY65" s="67">
        <v>44646</v>
      </c>
      <c r="AZ65" s="67">
        <v>86.6</v>
      </c>
      <c r="BA65" s="67">
        <v>76847</v>
      </c>
      <c r="BB65" s="67">
        <v>84.1</v>
      </c>
      <c r="BC65" s="67">
        <v>1.7</v>
      </c>
      <c r="BD65" s="67">
        <v>42307</v>
      </c>
      <c r="BE65" s="67">
        <v>52.9</v>
      </c>
      <c r="BF65" s="67">
        <v>67945</v>
      </c>
      <c r="BG65" s="67">
        <v>39.1</v>
      </c>
      <c r="BH65" s="67">
        <v>1.6</v>
      </c>
      <c r="BI65" s="67">
        <v>48420</v>
      </c>
      <c r="BJ65" s="67">
        <v>71.2</v>
      </c>
      <c r="BK65" s="67">
        <v>78437</v>
      </c>
      <c r="BL65" s="67">
        <v>60.5</v>
      </c>
      <c r="BM65" s="67">
        <v>1.6</v>
      </c>
    </row>
    <row r="66" spans="1:65" x14ac:dyDescent="0.3"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</row>
  </sheetData>
  <mergeCells count="16">
    <mergeCell ref="F9:BM9"/>
    <mergeCell ref="B4:E4"/>
    <mergeCell ref="F4:BM4"/>
    <mergeCell ref="B5:E5"/>
    <mergeCell ref="F5:J5"/>
    <mergeCell ref="K5:O5"/>
    <mergeCell ref="P5:T5"/>
    <mergeCell ref="U5:Y5"/>
    <mergeCell ref="Z5:AD5"/>
    <mergeCell ref="AE5:AI5"/>
    <mergeCell ref="AJ5:AN5"/>
    <mergeCell ref="AO5:AS5"/>
    <mergeCell ref="AT5:AX5"/>
    <mergeCell ref="AY5:BC5"/>
    <mergeCell ref="BD5:BH5"/>
    <mergeCell ref="BI5:BM5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52DF4-5C2A-41C3-97BF-96E710BB5E8F}">
  <dimension ref="A1:BM65"/>
  <sheetViews>
    <sheetView zoomScale="70" zoomScaleNormal="7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D12" sqref="D12"/>
    </sheetView>
  </sheetViews>
  <sheetFormatPr baseColWidth="10" defaultColWidth="11.44140625" defaultRowHeight="14.4" x14ac:dyDescent="0.3"/>
  <cols>
    <col min="1" max="1" width="45.109375" bestFit="1" customWidth="1"/>
    <col min="2" max="2" width="12.44140625" customWidth="1"/>
    <col min="3" max="3" width="9.5546875" bestFit="1" customWidth="1"/>
    <col min="4" max="4" width="15.33203125" customWidth="1"/>
    <col min="5" max="5" width="9.5546875" bestFit="1" customWidth="1"/>
    <col min="6" max="6" width="11.109375" bestFit="1" customWidth="1"/>
    <col min="7" max="7" width="6.109375" bestFit="1" customWidth="1"/>
    <col min="8" max="8" width="13" bestFit="1" customWidth="1"/>
    <col min="9" max="9" width="6.109375" bestFit="1" customWidth="1"/>
    <col min="10" max="10" width="13.109375" bestFit="1" customWidth="1"/>
    <col min="11" max="11" width="10.6640625" bestFit="1" customWidth="1"/>
    <col min="12" max="12" width="7" bestFit="1" customWidth="1"/>
    <col min="13" max="13" width="13" bestFit="1" customWidth="1"/>
    <col min="14" max="14" width="7" bestFit="1" customWidth="1"/>
    <col min="15" max="15" width="13.109375" bestFit="1" customWidth="1"/>
    <col min="16" max="16" width="9.6640625" bestFit="1" customWidth="1"/>
    <col min="17" max="17" width="6.88671875" bestFit="1" customWidth="1"/>
    <col min="18" max="18" width="13" bestFit="1" customWidth="1"/>
    <col min="19" max="19" width="6.88671875" bestFit="1" customWidth="1"/>
    <col min="20" max="20" width="15.88671875" bestFit="1" customWidth="1"/>
    <col min="21" max="21" width="9.109375" bestFit="1" customWidth="1"/>
    <col min="22" max="22" width="6.88671875" bestFit="1" customWidth="1"/>
    <col min="23" max="23" width="13" bestFit="1" customWidth="1"/>
    <col min="24" max="24" width="6.88671875" bestFit="1" customWidth="1"/>
    <col min="25" max="25" width="13.109375" bestFit="1" customWidth="1"/>
    <col min="26" max="26" width="9.109375" bestFit="1" customWidth="1"/>
    <col min="27" max="27" width="6.88671875" bestFit="1" customWidth="1"/>
    <col min="28" max="28" width="13" bestFit="1" customWidth="1"/>
    <col min="29" max="29" width="6.88671875" bestFit="1" customWidth="1"/>
    <col min="30" max="30" width="13.109375" bestFit="1" customWidth="1"/>
    <col min="31" max="31" width="9.33203125" bestFit="1" customWidth="1"/>
    <col min="32" max="32" width="6.88671875" bestFit="1" customWidth="1"/>
    <col min="33" max="33" width="13" bestFit="1" customWidth="1"/>
    <col min="34" max="34" width="6.88671875" bestFit="1" customWidth="1"/>
    <col min="35" max="35" width="13.109375" bestFit="1" customWidth="1"/>
    <col min="36" max="36" width="10.6640625" bestFit="1" customWidth="1"/>
    <col min="37" max="37" width="6.88671875" bestFit="1" customWidth="1"/>
    <col min="38" max="38" width="13" bestFit="1" customWidth="1"/>
    <col min="39" max="39" width="6.88671875" bestFit="1" customWidth="1"/>
    <col min="40" max="40" width="13.109375" bestFit="1" customWidth="1"/>
    <col min="41" max="41" width="11.109375" bestFit="1" customWidth="1"/>
    <col min="42" max="42" width="6.88671875" bestFit="1" customWidth="1"/>
    <col min="43" max="43" width="13" bestFit="1" customWidth="1"/>
    <col min="44" max="44" width="6.88671875" bestFit="1" customWidth="1"/>
    <col min="45" max="45" width="9.44140625" customWidth="1"/>
    <col min="46" max="46" width="9.109375" bestFit="1" customWidth="1"/>
    <col min="47" max="47" width="5.44140625" customWidth="1"/>
    <col min="48" max="48" width="9.33203125" bestFit="1" customWidth="1"/>
    <col min="49" max="49" width="5.33203125" bestFit="1" customWidth="1"/>
    <col min="50" max="50" width="9.44140625" customWidth="1"/>
    <col min="51" max="51" width="9.109375" bestFit="1" customWidth="1"/>
    <col min="52" max="52" width="5.44140625" customWidth="1"/>
    <col min="53" max="53" width="9.33203125" bestFit="1" customWidth="1"/>
    <col min="54" max="54" width="5.33203125" bestFit="1" customWidth="1"/>
    <col min="55" max="55" width="9.44140625" customWidth="1"/>
    <col min="56" max="56" width="9.109375" bestFit="1" customWidth="1"/>
    <col min="57" max="57" width="5.44140625" customWidth="1"/>
    <col min="58" max="58" width="9.33203125" bestFit="1" customWidth="1"/>
    <col min="59" max="59" width="5.33203125" bestFit="1" customWidth="1"/>
    <col min="60" max="60" width="9.44140625" customWidth="1"/>
    <col min="61" max="61" width="9.109375" bestFit="1" customWidth="1"/>
    <col min="62" max="62" width="6.109375" bestFit="1" customWidth="1"/>
    <col min="63" max="63" width="9.33203125" bestFit="1" customWidth="1"/>
    <col min="64" max="64" width="6.109375" bestFit="1" customWidth="1"/>
    <col min="65" max="65" width="9.44140625" customWidth="1"/>
  </cols>
  <sheetData>
    <row r="1" spans="1:65" ht="15" customHeight="1" x14ac:dyDescent="0.3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</row>
    <row r="2" spans="1:65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5" ht="15" thickBot="1" x14ac:dyDescent="0.3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4" spans="1:65" ht="15" customHeight="1" x14ac:dyDescent="0.3">
      <c r="A4" s="2" t="s">
        <v>86</v>
      </c>
      <c r="B4" s="93"/>
      <c r="C4" s="94"/>
      <c r="D4" s="94"/>
      <c r="E4" s="95"/>
      <c r="F4" s="83">
        <v>2021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5"/>
    </row>
    <row r="5" spans="1:65" ht="14.4" customHeight="1" x14ac:dyDescent="0.3">
      <c r="A5" s="3"/>
      <c r="B5" s="96" t="s">
        <v>87</v>
      </c>
      <c r="C5" s="97"/>
      <c r="D5" s="97"/>
      <c r="E5" s="98"/>
      <c r="F5" s="88" t="s">
        <v>2</v>
      </c>
      <c r="G5" s="89"/>
      <c r="H5" s="89"/>
      <c r="I5" s="89"/>
      <c r="J5" s="90"/>
      <c r="K5" s="88" t="s">
        <v>3</v>
      </c>
      <c r="L5" s="89"/>
      <c r="M5" s="89"/>
      <c r="N5" s="89"/>
      <c r="O5" s="90"/>
      <c r="P5" s="88" t="s">
        <v>11</v>
      </c>
      <c r="Q5" s="89"/>
      <c r="R5" s="89"/>
      <c r="S5" s="89"/>
      <c r="T5" s="90"/>
      <c r="U5" s="88" t="s">
        <v>14</v>
      </c>
      <c r="V5" s="89"/>
      <c r="W5" s="89"/>
      <c r="X5" s="89"/>
      <c r="Y5" s="90"/>
      <c r="Z5" s="88" t="s">
        <v>15</v>
      </c>
      <c r="AA5" s="89"/>
      <c r="AB5" s="89"/>
      <c r="AC5" s="89"/>
      <c r="AD5" s="90"/>
      <c r="AE5" s="88" t="s">
        <v>16</v>
      </c>
      <c r="AF5" s="89"/>
      <c r="AG5" s="89"/>
      <c r="AH5" s="89"/>
      <c r="AI5" s="90"/>
      <c r="AJ5" s="88" t="s">
        <v>18</v>
      </c>
      <c r="AK5" s="89"/>
      <c r="AL5" s="89"/>
      <c r="AM5" s="89"/>
      <c r="AN5" s="90"/>
      <c r="AO5" s="88" t="s">
        <v>19</v>
      </c>
      <c r="AP5" s="89"/>
      <c r="AQ5" s="89"/>
      <c r="AR5" s="89"/>
      <c r="AS5" s="90"/>
      <c r="AT5" s="88" t="s">
        <v>20</v>
      </c>
      <c r="AU5" s="89"/>
      <c r="AV5" s="89"/>
      <c r="AW5" s="89"/>
      <c r="AX5" s="90"/>
      <c r="AY5" s="88" t="s">
        <v>21</v>
      </c>
      <c r="AZ5" s="89"/>
      <c r="BA5" s="89"/>
      <c r="BB5" s="89"/>
      <c r="BC5" s="90"/>
      <c r="BD5" s="88" t="s">
        <v>22</v>
      </c>
      <c r="BE5" s="89"/>
      <c r="BF5" s="89"/>
      <c r="BG5" s="89"/>
      <c r="BH5" s="90"/>
      <c r="BI5" s="88" t="s">
        <v>23</v>
      </c>
      <c r="BJ5" s="89"/>
      <c r="BK5" s="89"/>
      <c r="BL5" s="89"/>
      <c r="BM5" s="90"/>
    </row>
    <row r="6" spans="1:65" ht="40.200000000000003" thickBot="1" x14ac:dyDescent="0.35">
      <c r="A6" s="3" t="s">
        <v>9</v>
      </c>
      <c r="B6" s="62" t="s">
        <v>4</v>
      </c>
      <c r="C6" s="44" t="s">
        <v>6</v>
      </c>
      <c r="D6" s="43" t="s">
        <v>5</v>
      </c>
      <c r="E6" s="44" t="s">
        <v>6</v>
      </c>
      <c r="F6" s="38" t="s">
        <v>4</v>
      </c>
      <c r="G6" s="6" t="s">
        <v>6</v>
      </c>
      <c r="H6" s="6" t="s">
        <v>5</v>
      </c>
      <c r="I6" s="11" t="s">
        <v>6</v>
      </c>
      <c r="J6" s="11" t="s">
        <v>17</v>
      </c>
      <c r="K6" s="6" t="s">
        <v>4</v>
      </c>
      <c r="L6" s="6" t="s">
        <v>6</v>
      </c>
      <c r="M6" s="6" t="s">
        <v>5</v>
      </c>
      <c r="N6" s="11" t="s">
        <v>6</v>
      </c>
      <c r="O6" s="6" t="s">
        <v>17</v>
      </c>
      <c r="P6" s="6" t="s">
        <v>4</v>
      </c>
      <c r="Q6" s="6" t="s">
        <v>6</v>
      </c>
      <c r="R6" s="6" t="s">
        <v>5</v>
      </c>
      <c r="S6" s="11" t="s">
        <v>6</v>
      </c>
      <c r="T6" s="6" t="s">
        <v>17</v>
      </c>
      <c r="U6" s="6" t="s">
        <v>4</v>
      </c>
      <c r="V6" s="6" t="s">
        <v>6</v>
      </c>
      <c r="W6" s="6" t="s">
        <v>5</v>
      </c>
      <c r="X6" s="11" t="s">
        <v>6</v>
      </c>
      <c r="Y6" s="6" t="s">
        <v>17</v>
      </c>
      <c r="Z6" s="6" t="s">
        <v>4</v>
      </c>
      <c r="AA6" s="6" t="s">
        <v>6</v>
      </c>
      <c r="AB6" s="6" t="s">
        <v>5</v>
      </c>
      <c r="AC6" s="11" t="s">
        <v>6</v>
      </c>
      <c r="AD6" s="6" t="s">
        <v>17</v>
      </c>
      <c r="AE6" s="5" t="s">
        <v>4</v>
      </c>
      <c r="AF6" s="6" t="s">
        <v>6</v>
      </c>
      <c r="AG6" s="6" t="s">
        <v>5</v>
      </c>
      <c r="AH6" s="11" t="s">
        <v>6</v>
      </c>
      <c r="AI6" s="11" t="s">
        <v>17</v>
      </c>
      <c r="AJ6" s="5" t="s">
        <v>4</v>
      </c>
      <c r="AK6" s="6" t="s">
        <v>6</v>
      </c>
      <c r="AL6" s="6" t="s">
        <v>5</v>
      </c>
      <c r="AM6" s="11" t="s">
        <v>6</v>
      </c>
      <c r="AN6" s="11" t="s">
        <v>17</v>
      </c>
      <c r="AO6" s="5" t="s">
        <v>4</v>
      </c>
      <c r="AP6" s="6" t="s">
        <v>6</v>
      </c>
      <c r="AQ6" s="6" t="s">
        <v>5</v>
      </c>
      <c r="AR6" s="11" t="s">
        <v>6</v>
      </c>
      <c r="AS6" s="11" t="s">
        <v>17</v>
      </c>
      <c r="AT6" s="5" t="s">
        <v>4</v>
      </c>
      <c r="AU6" s="6" t="s">
        <v>6</v>
      </c>
      <c r="AV6" s="6" t="s">
        <v>5</v>
      </c>
      <c r="AW6" s="11" t="s">
        <v>6</v>
      </c>
      <c r="AX6" s="11" t="s">
        <v>17</v>
      </c>
      <c r="AY6" s="5" t="s">
        <v>4</v>
      </c>
      <c r="AZ6" s="6" t="s">
        <v>6</v>
      </c>
      <c r="BA6" s="6" t="s">
        <v>5</v>
      </c>
      <c r="BB6" s="11" t="s">
        <v>6</v>
      </c>
      <c r="BC6" s="11" t="s">
        <v>17</v>
      </c>
      <c r="BD6" s="5" t="s">
        <v>4</v>
      </c>
      <c r="BE6" s="6" t="s">
        <v>6</v>
      </c>
      <c r="BF6" s="6" t="s">
        <v>5</v>
      </c>
      <c r="BG6" s="11" t="s">
        <v>6</v>
      </c>
      <c r="BH6" s="11" t="s">
        <v>17</v>
      </c>
      <c r="BI6" s="5" t="s">
        <v>4</v>
      </c>
      <c r="BJ6" s="6" t="s">
        <v>6</v>
      </c>
      <c r="BK6" s="6" t="s">
        <v>5</v>
      </c>
      <c r="BL6" s="11" t="s">
        <v>6</v>
      </c>
      <c r="BM6" s="11" t="s">
        <v>17</v>
      </c>
    </row>
    <row r="7" spans="1:65" x14ac:dyDescent="0.3">
      <c r="A7" s="18" t="s">
        <v>12</v>
      </c>
      <c r="B7" s="24"/>
      <c r="C7" s="46"/>
      <c r="D7" s="24"/>
      <c r="E7" s="41"/>
      <c r="F7" s="39"/>
      <c r="G7" s="7"/>
      <c r="H7" s="7"/>
      <c r="I7" s="7"/>
      <c r="J7" s="7"/>
      <c r="K7" s="26"/>
      <c r="L7" s="7"/>
      <c r="M7" s="7"/>
      <c r="N7" s="7"/>
      <c r="O7" s="12"/>
      <c r="P7" s="26"/>
      <c r="Q7" s="7"/>
      <c r="R7" s="7"/>
      <c r="S7" s="7"/>
      <c r="T7" s="12"/>
      <c r="U7" s="26"/>
      <c r="V7" s="7"/>
      <c r="W7" s="7"/>
      <c r="X7" s="7"/>
      <c r="Y7" s="7"/>
      <c r="Z7" s="64"/>
      <c r="AA7" s="7"/>
      <c r="AB7" s="7"/>
      <c r="AC7" s="7"/>
      <c r="AD7" s="65"/>
      <c r="AE7" s="64"/>
      <c r="AF7" s="7"/>
      <c r="AG7" s="7"/>
      <c r="AH7" s="7"/>
      <c r="AI7" s="65"/>
      <c r="AJ7" s="39"/>
      <c r="AK7" s="7"/>
      <c r="AL7" s="7"/>
      <c r="AM7" s="7"/>
      <c r="AN7" s="12"/>
      <c r="AO7" s="26"/>
      <c r="AP7" s="7"/>
      <c r="AQ7" s="7"/>
      <c r="AR7" s="7"/>
      <c r="AS7" s="12"/>
      <c r="AT7" s="26"/>
      <c r="AU7" s="7"/>
      <c r="AV7" s="7"/>
      <c r="AW7" s="7"/>
      <c r="AX7" s="12"/>
      <c r="AY7" s="26"/>
      <c r="AZ7" s="7"/>
      <c r="BA7" s="7"/>
      <c r="BB7" s="7"/>
      <c r="BC7" s="12"/>
      <c r="BD7" s="26"/>
      <c r="BE7" s="7"/>
      <c r="BF7" s="7"/>
      <c r="BG7" s="7"/>
      <c r="BH7" s="12"/>
      <c r="BI7" s="26"/>
      <c r="BJ7" s="7"/>
      <c r="BK7" s="7"/>
      <c r="BL7" s="7"/>
      <c r="BM7" s="12"/>
    </row>
    <row r="8" spans="1:65" s="25" customFormat="1" x14ac:dyDescent="0.3">
      <c r="A8" s="27" t="s">
        <v>7</v>
      </c>
      <c r="B8" s="28">
        <f>F8+K8+P8+U8+Z8+AE8+AJ8+AO8+AT8+AY8+BD8+BI8</f>
        <v>20323204</v>
      </c>
      <c r="C8" s="70"/>
      <c r="D8" s="28">
        <f>H8+M8+R8+W8+AB8+AG8+AL8+AQ8+AV8+BA8+BF8+BK8</f>
        <v>47534621</v>
      </c>
      <c r="E8" s="30"/>
      <c r="F8" s="68">
        <v>784878</v>
      </c>
      <c r="G8" s="68">
        <v>253.8</v>
      </c>
      <c r="H8" s="68">
        <v>2134306</v>
      </c>
      <c r="I8" s="68">
        <v>137.5</v>
      </c>
      <c r="J8" s="68">
        <v>2.7</v>
      </c>
      <c r="K8" s="68">
        <v>853994</v>
      </c>
      <c r="L8" s="68">
        <v>251.7</v>
      </c>
      <c r="M8" s="68">
        <v>2228972</v>
      </c>
      <c r="N8" s="68">
        <v>126.6</v>
      </c>
      <c r="O8" s="68">
        <v>2.6</v>
      </c>
      <c r="P8" s="68">
        <v>1245132</v>
      </c>
      <c r="Q8" s="68">
        <v>270.89999999999998</v>
      </c>
      <c r="R8" s="68">
        <v>3063102</v>
      </c>
      <c r="S8" s="68">
        <v>148</v>
      </c>
      <c r="T8" s="68">
        <v>2.5</v>
      </c>
      <c r="U8" s="68">
        <v>1580820</v>
      </c>
      <c r="V8" s="68">
        <v>429.6</v>
      </c>
      <c r="W8" s="68">
        <v>3792493</v>
      </c>
      <c r="X8" s="68">
        <v>239.3</v>
      </c>
      <c r="Y8" s="68">
        <v>2.4</v>
      </c>
      <c r="Z8" s="68">
        <v>2056002</v>
      </c>
      <c r="AA8" s="68">
        <v>404.9</v>
      </c>
      <c r="AB8" s="68">
        <v>4612893</v>
      </c>
      <c r="AC8" s="68">
        <v>235.2</v>
      </c>
      <c r="AD8" s="68">
        <v>2.2000000000000002</v>
      </c>
      <c r="AE8" s="68">
        <v>2079702</v>
      </c>
      <c r="AF8" s="68">
        <v>141.69999999999999</v>
      </c>
      <c r="AG8" s="68">
        <v>4709939</v>
      </c>
      <c r="AH8" s="68">
        <v>97.8</v>
      </c>
      <c r="AI8" s="68">
        <v>2.2999999999999998</v>
      </c>
      <c r="AJ8" s="68">
        <v>1922751</v>
      </c>
      <c r="AK8" s="68">
        <v>50.4</v>
      </c>
      <c r="AL8" s="68">
        <v>4635846</v>
      </c>
      <c r="AM8" s="68">
        <v>34.5</v>
      </c>
      <c r="AN8" s="68">
        <v>2.4</v>
      </c>
      <c r="AO8" s="68">
        <v>2160887</v>
      </c>
      <c r="AP8" s="68">
        <v>30.7</v>
      </c>
      <c r="AQ8" s="68">
        <v>5045103</v>
      </c>
      <c r="AR8" s="68">
        <v>20.9</v>
      </c>
      <c r="AS8" s="68">
        <v>2.2999999999999998</v>
      </c>
      <c r="AT8" s="68">
        <v>2163276</v>
      </c>
      <c r="AU8" s="68">
        <v>28.2</v>
      </c>
      <c r="AV8" s="68">
        <v>4856774</v>
      </c>
      <c r="AW8" s="68">
        <v>22.4</v>
      </c>
      <c r="AX8" s="68">
        <v>2.2000000000000002</v>
      </c>
      <c r="AY8" s="68">
        <v>1980522</v>
      </c>
      <c r="AZ8" s="68">
        <v>13.4</v>
      </c>
      <c r="BA8" s="68">
        <v>4764600</v>
      </c>
      <c r="BB8" s="68">
        <v>12</v>
      </c>
      <c r="BC8" s="68">
        <v>2.4</v>
      </c>
      <c r="BD8" s="68">
        <v>1826516</v>
      </c>
      <c r="BE8" s="68">
        <v>30.6</v>
      </c>
      <c r="BF8" s="68">
        <v>4051116</v>
      </c>
      <c r="BG8" s="68">
        <v>22.8</v>
      </c>
      <c r="BH8" s="68">
        <v>2.2000000000000002</v>
      </c>
      <c r="BI8" s="68">
        <v>1668724</v>
      </c>
      <c r="BJ8" s="68">
        <v>75.5</v>
      </c>
      <c r="BK8" s="68">
        <v>3639477</v>
      </c>
      <c r="BL8" s="68">
        <v>49.5</v>
      </c>
      <c r="BM8" s="68">
        <v>2.2000000000000002</v>
      </c>
    </row>
    <row r="9" spans="1:65" x14ac:dyDescent="0.3">
      <c r="A9" s="17" t="s">
        <v>24</v>
      </c>
      <c r="B9" s="28"/>
      <c r="C9" s="19"/>
      <c r="D9" s="28"/>
      <c r="E9" s="53"/>
      <c r="F9" s="80"/>
      <c r="G9" s="80"/>
      <c r="H9" s="79"/>
      <c r="I9" s="80"/>
      <c r="J9" s="80"/>
      <c r="K9" s="80"/>
      <c r="L9" s="79"/>
      <c r="M9" s="79"/>
      <c r="N9" s="79"/>
      <c r="O9" s="80"/>
      <c r="P9" s="79"/>
      <c r="Q9" s="80"/>
      <c r="R9" s="79"/>
      <c r="S9" s="80"/>
      <c r="T9" s="80"/>
      <c r="U9" s="79"/>
      <c r="V9" s="80"/>
      <c r="W9" s="79"/>
      <c r="X9" s="80"/>
      <c r="Y9" s="80"/>
      <c r="Z9" s="79"/>
      <c r="AA9" s="80"/>
      <c r="AB9" s="79"/>
      <c r="AC9" s="80"/>
      <c r="AD9" s="80"/>
      <c r="AE9" s="79"/>
      <c r="AF9" s="80"/>
      <c r="AG9" s="79"/>
      <c r="AH9" s="80"/>
      <c r="AI9" s="80"/>
      <c r="AJ9" s="79"/>
      <c r="AK9" s="80"/>
      <c r="AL9" s="79"/>
      <c r="AM9" s="80"/>
      <c r="AN9" s="80"/>
      <c r="AO9" s="79"/>
      <c r="AP9" s="80"/>
      <c r="AQ9" s="79"/>
      <c r="AR9" s="80"/>
      <c r="AS9" s="80"/>
      <c r="AT9" s="79"/>
      <c r="AU9" s="80"/>
      <c r="AV9" s="79"/>
      <c r="AW9" s="80"/>
      <c r="AX9" s="80"/>
      <c r="AY9" s="79"/>
      <c r="AZ9" s="80"/>
      <c r="BA9" s="79"/>
      <c r="BB9" s="80"/>
      <c r="BC9" s="80"/>
      <c r="BD9" s="79"/>
      <c r="BE9" s="80"/>
      <c r="BF9" s="79"/>
      <c r="BG9" s="80"/>
      <c r="BH9" s="80"/>
      <c r="BI9" s="79"/>
      <c r="BJ9" s="80"/>
      <c r="BK9" s="79"/>
      <c r="BL9" s="80"/>
      <c r="BM9" s="80"/>
    </row>
    <row r="10" spans="1:65" x14ac:dyDescent="0.3">
      <c r="A10" s="17" t="s">
        <v>25</v>
      </c>
      <c r="B10" s="69">
        <f>F10+K10+P10+U10+Z10+AE10+AJ10+AO10+AT10+AY10+BD10+BI10</f>
        <v>2685</v>
      </c>
      <c r="C10" s="71"/>
      <c r="D10" s="69">
        <f>H10+M10+R10+W10+AB10+AG10+AL10+AQ10+AV10+BA10+BF10+BK10</f>
        <v>6008</v>
      </c>
      <c r="E10" s="53"/>
      <c r="F10" s="68">
        <v>120</v>
      </c>
      <c r="G10" s="68" t="s">
        <v>83</v>
      </c>
      <c r="H10" s="68">
        <v>237</v>
      </c>
      <c r="I10" s="68" t="s">
        <v>83</v>
      </c>
      <c r="J10" s="68">
        <v>2</v>
      </c>
      <c r="K10" s="68">
        <v>236</v>
      </c>
      <c r="L10" s="68">
        <v>11700</v>
      </c>
      <c r="M10" s="68">
        <v>715</v>
      </c>
      <c r="N10" s="68">
        <v>17775</v>
      </c>
      <c r="O10" s="68">
        <v>3</v>
      </c>
      <c r="P10" s="68">
        <v>72</v>
      </c>
      <c r="Q10" s="68">
        <v>1340</v>
      </c>
      <c r="R10" s="68">
        <v>329</v>
      </c>
      <c r="S10" s="68">
        <v>1631.6</v>
      </c>
      <c r="T10" s="68">
        <v>4.5999999999999996</v>
      </c>
      <c r="U10" s="68">
        <v>256</v>
      </c>
      <c r="V10" s="68">
        <v>6300</v>
      </c>
      <c r="W10" s="68">
        <v>410</v>
      </c>
      <c r="X10" s="68">
        <v>4455.6000000000004</v>
      </c>
      <c r="Y10" s="68">
        <v>1.6</v>
      </c>
      <c r="Z10" s="68">
        <v>160</v>
      </c>
      <c r="AA10" s="68">
        <v>1354.5</v>
      </c>
      <c r="AB10" s="68">
        <v>383</v>
      </c>
      <c r="AC10" s="68">
        <v>2152.9</v>
      </c>
      <c r="AD10" s="68">
        <v>2.4</v>
      </c>
      <c r="AE10" s="68">
        <v>261</v>
      </c>
      <c r="AF10" s="68">
        <v>1531.3</v>
      </c>
      <c r="AG10" s="68">
        <v>591</v>
      </c>
      <c r="AH10" s="68">
        <v>1588.6</v>
      </c>
      <c r="AI10" s="68">
        <v>2.2999999999999998</v>
      </c>
      <c r="AJ10" s="68">
        <v>310</v>
      </c>
      <c r="AK10" s="68">
        <v>496.2</v>
      </c>
      <c r="AL10" s="68">
        <v>667</v>
      </c>
      <c r="AM10" s="68">
        <v>425.2</v>
      </c>
      <c r="AN10" s="68">
        <v>2.2000000000000002</v>
      </c>
      <c r="AO10" s="68">
        <v>273</v>
      </c>
      <c r="AP10" s="68">
        <v>340.3</v>
      </c>
      <c r="AQ10" s="68">
        <v>549</v>
      </c>
      <c r="AR10" s="68">
        <v>365.3</v>
      </c>
      <c r="AS10" s="68">
        <v>2</v>
      </c>
      <c r="AT10" s="68">
        <v>293</v>
      </c>
      <c r="AU10" s="68">
        <v>190.1</v>
      </c>
      <c r="AV10" s="68">
        <v>673</v>
      </c>
      <c r="AW10" s="68">
        <v>143</v>
      </c>
      <c r="AX10" s="68">
        <v>2.2999999999999998</v>
      </c>
      <c r="AY10" s="68">
        <v>313</v>
      </c>
      <c r="AZ10" s="68">
        <v>85.2</v>
      </c>
      <c r="BA10" s="68">
        <v>651</v>
      </c>
      <c r="BB10" s="68">
        <v>51.4</v>
      </c>
      <c r="BC10" s="68">
        <v>2.1</v>
      </c>
      <c r="BD10" s="68">
        <v>226</v>
      </c>
      <c r="BE10" s="68">
        <v>109.3</v>
      </c>
      <c r="BF10" s="68">
        <v>522</v>
      </c>
      <c r="BG10" s="68">
        <v>88.4</v>
      </c>
      <c r="BH10" s="68">
        <v>2.2999999999999998</v>
      </c>
      <c r="BI10" s="68">
        <v>165</v>
      </c>
      <c r="BJ10" s="68">
        <v>20.399999999999999</v>
      </c>
      <c r="BK10" s="68">
        <v>281</v>
      </c>
      <c r="BL10" s="68">
        <v>33.200000000000003</v>
      </c>
      <c r="BM10" s="68">
        <v>1.7</v>
      </c>
    </row>
    <row r="11" spans="1:65" x14ac:dyDescent="0.3">
      <c r="A11" s="17" t="s">
        <v>26</v>
      </c>
      <c r="B11" s="69">
        <f t="shared" ref="B11:B65" si="0">F11+K11+P11+U11+Z11+AE11+AJ11+AO11+AT11+AY11+BD11+BI11</f>
        <v>16350547</v>
      </c>
      <c r="C11" s="71"/>
      <c r="D11" s="69">
        <f t="shared" ref="D11:D65" si="1">H11+M11+R11+W11+AB11+AG11+AL11+AQ11+AV11+BA11+BF11+BK11</f>
        <v>39048327</v>
      </c>
      <c r="E11" s="53"/>
      <c r="F11" s="68">
        <v>643153</v>
      </c>
      <c r="G11" s="68">
        <v>227.3</v>
      </c>
      <c r="H11" s="68">
        <v>1810867</v>
      </c>
      <c r="I11" s="68">
        <v>122.3</v>
      </c>
      <c r="J11" s="68">
        <v>2.8</v>
      </c>
      <c r="K11" s="68">
        <v>703889</v>
      </c>
      <c r="L11" s="68">
        <v>225.7</v>
      </c>
      <c r="M11" s="68">
        <v>1874823</v>
      </c>
      <c r="N11" s="68">
        <v>109.4</v>
      </c>
      <c r="O11" s="68">
        <v>2.7</v>
      </c>
      <c r="P11" s="68">
        <v>1050336</v>
      </c>
      <c r="Q11" s="68">
        <v>252.3</v>
      </c>
      <c r="R11" s="68">
        <v>2626444</v>
      </c>
      <c r="S11" s="68">
        <v>134.5</v>
      </c>
      <c r="T11" s="68">
        <v>2.5</v>
      </c>
      <c r="U11" s="68">
        <v>1302115</v>
      </c>
      <c r="V11" s="68">
        <v>393.6</v>
      </c>
      <c r="W11" s="68">
        <v>3201153</v>
      </c>
      <c r="X11" s="68">
        <v>217.7</v>
      </c>
      <c r="Y11" s="68">
        <v>2.5</v>
      </c>
      <c r="Z11" s="68">
        <v>1693460</v>
      </c>
      <c r="AA11" s="68">
        <v>363.7</v>
      </c>
      <c r="AB11" s="68">
        <v>3851682</v>
      </c>
      <c r="AC11" s="68">
        <v>207.3</v>
      </c>
      <c r="AD11" s="68">
        <v>2.2999999999999998</v>
      </c>
      <c r="AE11" s="68">
        <v>1718354</v>
      </c>
      <c r="AF11" s="68">
        <v>121.2</v>
      </c>
      <c r="AG11" s="68">
        <v>3951172</v>
      </c>
      <c r="AH11" s="68">
        <v>81.400000000000006</v>
      </c>
      <c r="AI11" s="68">
        <v>2.2999999999999998</v>
      </c>
      <c r="AJ11" s="68">
        <v>1521171</v>
      </c>
      <c r="AK11" s="68">
        <v>37.700000000000003</v>
      </c>
      <c r="AL11" s="68">
        <v>3760344</v>
      </c>
      <c r="AM11" s="68">
        <v>24.5</v>
      </c>
      <c r="AN11" s="68">
        <v>2.5</v>
      </c>
      <c r="AO11" s="68">
        <v>1722215</v>
      </c>
      <c r="AP11" s="68">
        <v>21.3</v>
      </c>
      <c r="AQ11" s="68">
        <v>4060245</v>
      </c>
      <c r="AR11" s="68">
        <v>11.9</v>
      </c>
      <c r="AS11" s="68">
        <v>2.4</v>
      </c>
      <c r="AT11" s="68">
        <v>1770276</v>
      </c>
      <c r="AU11" s="68">
        <v>22.5</v>
      </c>
      <c r="AV11" s="68">
        <v>4014459</v>
      </c>
      <c r="AW11" s="68">
        <v>17</v>
      </c>
      <c r="AX11" s="68">
        <v>2.2999999999999998</v>
      </c>
      <c r="AY11" s="68">
        <v>1578790</v>
      </c>
      <c r="AZ11" s="68">
        <v>7.9</v>
      </c>
      <c r="BA11" s="68">
        <v>3873769</v>
      </c>
      <c r="BB11" s="68">
        <v>7</v>
      </c>
      <c r="BC11" s="68">
        <v>2.5</v>
      </c>
      <c r="BD11" s="68">
        <v>1444254</v>
      </c>
      <c r="BE11" s="68">
        <v>24.8</v>
      </c>
      <c r="BF11" s="68">
        <v>3271209</v>
      </c>
      <c r="BG11" s="68">
        <v>17.600000000000001</v>
      </c>
      <c r="BH11" s="68">
        <v>2.2999999999999998</v>
      </c>
      <c r="BI11" s="68">
        <v>1202534</v>
      </c>
      <c r="BJ11" s="68">
        <v>62.8</v>
      </c>
      <c r="BK11" s="68">
        <v>2752160</v>
      </c>
      <c r="BL11" s="68">
        <v>38.299999999999997</v>
      </c>
      <c r="BM11" s="68">
        <v>2.2999999999999998</v>
      </c>
    </row>
    <row r="12" spans="1:65" x14ac:dyDescent="0.3">
      <c r="A12" s="17" t="s">
        <v>27</v>
      </c>
      <c r="B12" s="69" t="e">
        <f t="shared" si="0"/>
        <v>#VALUE!</v>
      </c>
      <c r="C12" s="71"/>
      <c r="D12" s="69" t="e">
        <f t="shared" si="1"/>
        <v>#VALUE!</v>
      </c>
      <c r="E12" s="53"/>
      <c r="F12" s="68" t="s">
        <v>8</v>
      </c>
      <c r="G12" s="68" t="s">
        <v>8</v>
      </c>
      <c r="H12" s="68" t="s">
        <v>8</v>
      </c>
      <c r="I12" s="68" t="s">
        <v>8</v>
      </c>
      <c r="J12" s="68" t="s">
        <v>8</v>
      </c>
      <c r="K12" s="68" t="s">
        <v>8</v>
      </c>
      <c r="L12" s="68" t="s">
        <v>8</v>
      </c>
      <c r="M12" s="68" t="s">
        <v>8</v>
      </c>
      <c r="N12" s="68" t="s">
        <v>8</v>
      </c>
      <c r="O12" s="68" t="s">
        <v>8</v>
      </c>
      <c r="P12" s="68" t="s">
        <v>8</v>
      </c>
      <c r="Q12" s="68" t="s">
        <v>8</v>
      </c>
      <c r="R12" s="68" t="s">
        <v>8</v>
      </c>
      <c r="S12" s="68" t="s">
        <v>8</v>
      </c>
      <c r="T12" s="68" t="s">
        <v>8</v>
      </c>
      <c r="U12" s="68" t="s">
        <v>8</v>
      </c>
      <c r="V12" s="68" t="s">
        <v>8</v>
      </c>
      <c r="W12" s="68" t="s">
        <v>8</v>
      </c>
      <c r="X12" s="68" t="s">
        <v>8</v>
      </c>
      <c r="Y12" s="68" t="s">
        <v>8</v>
      </c>
      <c r="Z12" s="68" t="s">
        <v>8</v>
      </c>
      <c r="AA12" s="68" t="s">
        <v>8</v>
      </c>
      <c r="AB12" s="68" t="s">
        <v>8</v>
      </c>
      <c r="AC12" s="68" t="s">
        <v>8</v>
      </c>
      <c r="AD12" s="68" t="s">
        <v>8</v>
      </c>
      <c r="AE12" s="68" t="s">
        <v>8</v>
      </c>
      <c r="AF12" s="68" t="s">
        <v>8</v>
      </c>
      <c r="AG12" s="68" t="s">
        <v>8</v>
      </c>
      <c r="AH12" s="68" t="s">
        <v>8</v>
      </c>
      <c r="AI12" s="68" t="s">
        <v>8</v>
      </c>
      <c r="AJ12" s="68" t="s">
        <v>8</v>
      </c>
      <c r="AK12" s="68" t="s">
        <v>8</v>
      </c>
      <c r="AL12" s="68" t="s">
        <v>8</v>
      </c>
      <c r="AM12" s="68" t="s">
        <v>8</v>
      </c>
      <c r="AN12" s="68" t="s">
        <v>8</v>
      </c>
      <c r="AO12" s="68" t="s">
        <v>8</v>
      </c>
      <c r="AP12" s="68" t="s">
        <v>8</v>
      </c>
      <c r="AQ12" s="68" t="s">
        <v>8</v>
      </c>
      <c r="AR12" s="68" t="s">
        <v>8</v>
      </c>
      <c r="AS12" s="68" t="s">
        <v>8</v>
      </c>
      <c r="AT12" s="68" t="s">
        <v>8</v>
      </c>
      <c r="AU12" s="68" t="s">
        <v>8</v>
      </c>
      <c r="AV12" s="68" t="s">
        <v>8</v>
      </c>
      <c r="AW12" s="68" t="s">
        <v>8</v>
      </c>
      <c r="AX12" s="68" t="s">
        <v>8</v>
      </c>
      <c r="AY12" s="68" t="s">
        <v>8</v>
      </c>
      <c r="AZ12" s="68" t="s">
        <v>8</v>
      </c>
      <c r="BA12" s="68" t="s">
        <v>8</v>
      </c>
      <c r="BB12" s="68" t="s">
        <v>8</v>
      </c>
      <c r="BC12" s="68" t="s">
        <v>8</v>
      </c>
      <c r="BD12" s="68" t="s">
        <v>8</v>
      </c>
      <c r="BE12" s="68" t="s">
        <v>8</v>
      </c>
      <c r="BF12" s="68" t="s">
        <v>8</v>
      </c>
      <c r="BG12" s="68" t="s">
        <v>8</v>
      </c>
      <c r="BH12" s="68" t="s">
        <v>8</v>
      </c>
      <c r="BI12" s="68" t="s">
        <v>8</v>
      </c>
      <c r="BJ12" s="68" t="s">
        <v>8</v>
      </c>
      <c r="BK12" s="68" t="s">
        <v>8</v>
      </c>
      <c r="BL12" s="68" t="s">
        <v>8</v>
      </c>
      <c r="BM12" s="68" t="s">
        <v>8</v>
      </c>
    </row>
    <row r="13" spans="1:65" x14ac:dyDescent="0.3">
      <c r="A13" s="17" t="s">
        <v>28</v>
      </c>
      <c r="B13" s="69">
        <f t="shared" si="0"/>
        <v>309618</v>
      </c>
      <c r="C13" s="71"/>
      <c r="D13" s="69">
        <f t="shared" si="1"/>
        <v>570382</v>
      </c>
      <c r="E13" s="53"/>
      <c r="F13" s="68">
        <v>10403</v>
      </c>
      <c r="G13" s="68">
        <v>844</v>
      </c>
      <c r="H13" s="68">
        <v>19941</v>
      </c>
      <c r="I13" s="68">
        <v>795.8</v>
      </c>
      <c r="J13" s="68">
        <v>1.9</v>
      </c>
      <c r="K13" s="68">
        <v>12379</v>
      </c>
      <c r="L13" s="68">
        <v>1033.5999999999999</v>
      </c>
      <c r="M13" s="68">
        <v>25120</v>
      </c>
      <c r="N13" s="68">
        <v>1140.5</v>
      </c>
      <c r="O13" s="68">
        <v>2</v>
      </c>
      <c r="P13" s="68">
        <v>14817</v>
      </c>
      <c r="Q13" s="68">
        <v>819.7</v>
      </c>
      <c r="R13" s="68">
        <v>29394</v>
      </c>
      <c r="S13" s="68">
        <v>795.9</v>
      </c>
      <c r="T13" s="68">
        <v>2</v>
      </c>
      <c r="U13" s="68">
        <v>23509</v>
      </c>
      <c r="V13" s="68">
        <v>1549.8</v>
      </c>
      <c r="W13" s="68">
        <v>44438</v>
      </c>
      <c r="X13" s="68">
        <v>1247.4000000000001</v>
      </c>
      <c r="Y13" s="68">
        <v>1.9</v>
      </c>
      <c r="Z13" s="68">
        <v>24308</v>
      </c>
      <c r="AA13" s="68">
        <v>1259.5</v>
      </c>
      <c r="AB13" s="68">
        <v>42977</v>
      </c>
      <c r="AC13" s="68">
        <v>1211.9000000000001</v>
      </c>
      <c r="AD13" s="68">
        <v>1.8</v>
      </c>
      <c r="AE13" s="68">
        <v>20963</v>
      </c>
      <c r="AF13" s="68">
        <v>348.6</v>
      </c>
      <c r="AG13" s="68">
        <v>37483</v>
      </c>
      <c r="AH13" s="68">
        <v>335</v>
      </c>
      <c r="AI13" s="68">
        <v>1.8</v>
      </c>
      <c r="AJ13" s="68">
        <v>34240</v>
      </c>
      <c r="AK13" s="68">
        <v>97.4</v>
      </c>
      <c r="AL13" s="68">
        <v>71995</v>
      </c>
      <c r="AM13" s="68">
        <v>84.6</v>
      </c>
      <c r="AN13" s="68">
        <v>2.1</v>
      </c>
      <c r="AO13" s="68">
        <v>34111</v>
      </c>
      <c r="AP13" s="68">
        <v>44.9</v>
      </c>
      <c r="AQ13" s="68">
        <v>70252</v>
      </c>
      <c r="AR13" s="68">
        <v>36.5</v>
      </c>
      <c r="AS13" s="68">
        <v>2.1</v>
      </c>
      <c r="AT13" s="68">
        <v>22488</v>
      </c>
      <c r="AU13" s="68">
        <v>17.3</v>
      </c>
      <c r="AV13" s="68">
        <v>40145</v>
      </c>
      <c r="AW13" s="68">
        <v>13.2</v>
      </c>
      <c r="AX13" s="68">
        <v>1.8</v>
      </c>
      <c r="AY13" s="68">
        <v>27082</v>
      </c>
      <c r="AZ13" s="68">
        <v>25.3</v>
      </c>
      <c r="BA13" s="68">
        <v>47220</v>
      </c>
      <c r="BB13" s="68">
        <v>21.1</v>
      </c>
      <c r="BC13" s="68">
        <v>1.7</v>
      </c>
      <c r="BD13" s="68">
        <v>30168</v>
      </c>
      <c r="BE13" s="68">
        <v>25.6</v>
      </c>
      <c r="BF13" s="68">
        <v>52903</v>
      </c>
      <c r="BG13" s="68">
        <v>13.8</v>
      </c>
      <c r="BH13" s="68">
        <v>1.8</v>
      </c>
      <c r="BI13" s="68">
        <v>55150</v>
      </c>
      <c r="BJ13" s="68">
        <v>92.9</v>
      </c>
      <c r="BK13" s="68">
        <v>88514</v>
      </c>
      <c r="BL13" s="68">
        <v>84.3</v>
      </c>
      <c r="BM13" s="68">
        <v>1.6</v>
      </c>
    </row>
    <row r="14" spans="1:65" x14ac:dyDescent="0.3">
      <c r="A14" s="17" t="s">
        <v>29</v>
      </c>
      <c r="B14" s="69">
        <f t="shared" si="0"/>
        <v>16297</v>
      </c>
      <c r="C14" s="71"/>
      <c r="D14" s="69">
        <f t="shared" si="1"/>
        <v>47147</v>
      </c>
      <c r="E14" s="53"/>
      <c r="F14" s="68">
        <v>663</v>
      </c>
      <c r="G14" s="68">
        <v>104</v>
      </c>
      <c r="H14" s="68">
        <v>2465</v>
      </c>
      <c r="I14" s="68">
        <v>114.9</v>
      </c>
      <c r="J14" s="68">
        <v>3.7</v>
      </c>
      <c r="K14" s="68">
        <v>659</v>
      </c>
      <c r="L14" s="68">
        <v>78.599999999999994</v>
      </c>
      <c r="M14" s="68">
        <v>2158</v>
      </c>
      <c r="N14" s="68">
        <v>61.5</v>
      </c>
      <c r="O14" s="68">
        <v>3.3</v>
      </c>
      <c r="P14" s="68">
        <v>1035</v>
      </c>
      <c r="Q14" s="68">
        <v>141.80000000000001</v>
      </c>
      <c r="R14" s="68">
        <v>3099</v>
      </c>
      <c r="S14" s="68">
        <v>116.1</v>
      </c>
      <c r="T14" s="68">
        <v>3</v>
      </c>
      <c r="U14" s="68">
        <v>1108</v>
      </c>
      <c r="V14" s="68">
        <v>136.80000000000001</v>
      </c>
      <c r="W14" s="68">
        <v>3252</v>
      </c>
      <c r="X14" s="68">
        <v>156.9</v>
      </c>
      <c r="Y14" s="68">
        <v>2.9</v>
      </c>
      <c r="Z14" s="68">
        <v>1697</v>
      </c>
      <c r="AA14" s="68">
        <v>359.9</v>
      </c>
      <c r="AB14" s="68">
        <v>4613</v>
      </c>
      <c r="AC14" s="68">
        <v>192.9</v>
      </c>
      <c r="AD14" s="68">
        <v>2.7</v>
      </c>
      <c r="AE14" s="68">
        <v>1592</v>
      </c>
      <c r="AF14" s="68">
        <v>124.5</v>
      </c>
      <c r="AG14" s="68">
        <v>4348</v>
      </c>
      <c r="AH14" s="68">
        <v>128.69999999999999</v>
      </c>
      <c r="AI14" s="68">
        <v>2.7</v>
      </c>
      <c r="AJ14" s="68">
        <v>1183</v>
      </c>
      <c r="AK14" s="68">
        <v>64.099999999999994</v>
      </c>
      <c r="AL14" s="68">
        <v>3776</v>
      </c>
      <c r="AM14" s="68">
        <v>78.400000000000006</v>
      </c>
      <c r="AN14" s="68">
        <v>3.2</v>
      </c>
      <c r="AO14" s="68">
        <v>1234</v>
      </c>
      <c r="AP14" s="68">
        <v>-7.1</v>
      </c>
      <c r="AQ14" s="68">
        <v>3494</v>
      </c>
      <c r="AR14" s="68">
        <v>34.700000000000003</v>
      </c>
      <c r="AS14" s="68">
        <v>2.8</v>
      </c>
      <c r="AT14" s="68">
        <v>1941</v>
      </c>
      <c r="AU14" s="68">
        <v>53.4</v>
      </c>
      <c r="AV14" s="68">
        <v>5088</v>
      </c>
      <c r="AW14" s="68">
        <v>70.3</v>
      </c>
      <c r="AX14" s="68">
        <v>2.6</v>
      </c>
      <c r="AY14" s="68">
        <v>1752</v>
      </c>
      <c r="AZ14" s="68">
        <v>6.8</v>
      </c>
      <c r="BA14" s="68">
        <v>5908</v>
      </c>
      <c r="BB14" s="68">
        <v>24.6</v>
      </c>
      <c r="BC14" s="68">
        <v>3.4</v>
      </c>
      <c r="BD14" s="68">
        <v>1891</v>
      </c>
      <c r="BE14" s="68">
        <v>82.5</v>
      </c>
      <c r="BF14" s="68">
        <v>4897</v>
      </c>
      <c r="BG14" s="68">
        <v>36.700000000000003</v>
      </c>
      <c r="BH14" s="68">
        <v>2.6</v>
      </c>
      <c r="BI14" s="68">
        <v>1542</v>
      </c>
      <c r="BJ14" s="68">
        <v>103.7</v>
      </c>
      <c r="BK14" s="68">
        <v>4049</v>
      </c>
      <c r="BL14" s="68">
        <v>86.9</v>
      </c>
      <c r="BM14" s="68">
        <v>2.6</v>
      </c>
    </row>
    <row r="15" spans="1:65" x14ac:dyDescent="0.3">
      <c r="A15" s="17" t="s">
        <v>30</v>
      </c>
      <c r="B15" s="69">
        <f t="shared" si="0"/>
        <v>72085</v>
      </c>
      <c r="C15" s="71"/>
      <c r="D15" s="69">
        <f t="shared" si="1"/>
        <v>135941</v>
      </c>
      <c r="E15" s="53"/>
      <c r="F15" s="68">
        <v>1565</v>
      </c>
      <c r="G15" s="68">
        <v>259.8</v>
      </c>
      <c r="H15" s="68">
        <v>3619</v>
      </c>
      <c r="I15" s="68">
        <v>179</v>
      </c>
      <c r="J15" s="68">
        <v>2.2999999999999998</v>
      </c>
      <c r="K15" s="68">
        <v>3339</v>
      </c>
      <c r="L15" s="68">
        <v>977.1</v>
      </c>
      <c r="M15" s="68">
        <v>9902</v>
      </c>
      <c r="N15" s="68">
        <v>833.3</v>
      </c>
      <c r="O15" s="68">
        <v>3</v>
      </c>
      <c r="P15" s="68">
        <v>3150</v>
      </c>
      <c r="Q15" s="68">
        <v>444</v>
      </c>
      <c r="R15" s="68">
        <v>6689</v>
      </c>
      <c r="S15" s="68">
        <v>376.8</v>
      </c>
      <c r="T15" s="68">
        <v>2.1</v>
      </c>
      <c r="U15" s="68">
        <v>6192</v>
      </c>
      <c r="V15" s="68">
        <v>1140.9000000000001</v>
      </c>
      <c r="W15" s="68">
        <v>12383</v>
      </c>
      <c r="X15" s="68">
        <v>758.1</v>
      </c>
      <c r="Y15" s="68">
        <v>2</v>
      </c>
      <c r="Z15" s="68">
        <v>5898</v>
      </c>
      <c r="AA15" s="68">
        <v>736.6</v>
      </c>
      <c r="AB15" s="68">
        <v>11059</v>
      </c>
      <c r="AC15" s="68">
        <v>599.9</v>
      </c>
      <c r="AD15" s="68">
        <v>1.9</v>
      </c>
      <c r="AE15" s="68">
        <v>6557</v>
      </c>
      <c r="AF15" s="68">
        <v>308.3</v>
      </c>
      <c r="AG15" s="68">
        <v>11996</v>
      </c>
      <c r="AH15" s="68">
        <v>291.60000000000002</v>
      </c>
      <c r="AI15" s="68">
        <v>1.8</v>
      </c>
      <c r="AJ15" s="68">
        <v>17170</v>
      </c>
      <c r="AK15" s="68">
        <v>220</v>
      </c>
      <c r="AL15" s="68">
        <v>28541</v>
      </c>
      <c r="AM15" s="68">
        <v>177.9</v>
      </c>
      <c r="AN15" s="68">
        <v>1.7</v>
      </c>
      <c r="AO15" s="68">
        <v>6799</v>
      </c>
      <c r="AP15" s="68">
        <v>77.900000000000006</v>
      </c>
      <c r="AQ15" s="68">
        <v>12736</v>
      </c>
      <c r="AR15" s="68">
        <v>78.7</v>
      </c>
      <c r="AS15" s="68">
        <v>1.9</v>
      </c>
      <c r="AT15" s="68">
        <v>7623</v>
      </c>
      <c r="AU15" s="68">
        <v>67.400000000000006</v>
      </c>
      <c r="AV15" s="68">
        <v>13324</v>
      </c>
      <c r="AW15" s="68">
        <v>43.8</v>
      </c>
      <c r="AX15" s="68">
        <v>1.7</v>
      </c>
      <c r="AY15" s="68">
        <v>6762</v>
      </c>
      <c r="AZ15" s="68">
        <v>9.9</v>
      </c>
      <c r="BA15" s="68">
        <v>12470</v>
      </c>
      <c r="BB15" s="68">
        <v>6.7</v>
      </c>
      <c r="BC15" s="68">
        <v>1.8</v>
      </c>
      <c r="BD15" s="68">
        <v>4004</v>
      </c>
      <c r="BE15" s="68">
        <v>22.2</v>
      </c>
      <c r="BF15" s="68">
        <v>7360</v>
      </c>
      <c r="BG15" s="68">
        <v>17.2</v>
      </c>
      <c r="BH15" s="68">
        <v>1.8</v>
      </c>
      <c r="BI15" s="68">
        <v>3026</v>
      </c>
      <c r="BJ15" s="68">
        <v>76</v>
      </c>
      <c r="BK15" s="68">
        <v>5862</v>
      </c>
      <c r="BL15" s="68">
        <v>66.8</v>
      </c>
      <c r="BM15" s="68">
        <v>1.9</v>
      </c>
    </row>
    <row r="16" spans="1:65" x14ac:dyDescent="0.3">
      <c r="A16" s="17" t="s">
        <v>31</v>
      </c>
      <c r="B16" s="69">
        <f t="shared" si="0"/>
        <v>6011</v>
      </c>
      <c r="C16" s="71"/>
      <c r="D16" s="69">
        <f t="shared" si="1"/>
        <v>12725</v>
      </c>
      <c r="E16" s="53"/>
      <c r="F16" s="68">
        <v>178</v>
      </c>
      <c r="G16" s="68">
        <v>356.4</v>
      </c>
      <c r="H16" s="68">
        <v>406</v>
      </c>
      <c r="I16" s="68">
        <v>651.9</v>
      </c>
      <c r="J16" s="68">
        <v>2.2999999999999998</v>
      </c>
      <c r="K16" s="68">
        <v>186</v>
      </c>
      <c r="L16" s="68">
        <v>109</v>
      </c>
      <c r="M16" s="68">
        <v>567</v>
      </c>
      <c r="N16" s="68">
        <v>278</v>
      </c>
      <c r="O16" s="68">
        <v>3</v>
      </c>
      <c r="P16" s="68">
        <v>286</v>
      </c>
      <c r="Q16" s="68">
        <v>146.6</v>
      </c>
      <c r="R16" s="68">
        <v>633</v>
      </c>
      <c r="S16" s="68">
        <v>186.4</v>
      </c>
      <c r="T16" s="68">
        <v>2.2000000000000002</v>
      </c>
      <c r="U16" s="68">
        <v>599</v>
      </c>
      <c r="V16" s="68">
        <v>1661.8</v>
      </c>
      <c r="W16" s="68">
        <v>1200</v>
      </c>
      <c r="X16" s="68">
        <v>1032.0999999999999</v>
      </c>
      <c r="Y16" s="68">
        <v>2</v>
      </c>
      <c r="Z16" s="68">
        <v>911</v>
      </c>
      <c r="AA16" s="68">
        <v>1498.2</v>
      </c>
      <c r="AB16" s="68">
        <v>1824</v>
      </c>
      <c r="AC16" s="68">
        <v>565.70000000000005</v>
      </c>
      <c r="AD16" s="68">
        <v>2</v>
      </c>
      <c r="AE16" s="68">
        <v>521</v>
      </c>
      <c r="AF16" s="68">
        <v>254.4</v>
      </c>
      <c r="AG16" s="68">
        <v>969</v>
      </c>
      <c r="AH16" s="68">
        <v>153</v>
      </c>
      <c r="AI16" s="68">
        <v>1.9</v>
      </c>
      <c r="AJ16" s="68">
        <v>632</v>
      </c>
      <c r="AK16" s="68">
        <v>206.8</v>
      </c>
      <c r="AL16" s="68">
        <v>1161</v>
      </c>
      <c r="AM16" s="68">
        <v>130.4</v>
      </c>
      <c r="AN16" s="68">
        <v>1.8</v>
      </c>
      <c r="AO16" s="68">
        <v>649</v>
      </c>
      <c r="AP16" s="68">
        <v>140.4</v>
      </c>
      <c r="AQ16" s="68">
        <v>1342</v>
      </c>
      <c r="AR16" s="68">
        <v>121.1</v>
      </c>
      <c r="AS16" s="68">
        <v>2.1</v>
      </c>
      <c r="AT16" s="68">
        <v>702</v>
      </c>
      <c r="AU16" s="68">
        <v>138</v>
      </c>
      <c r="AV16" s="68">
        <v>1621</v>
      </c>
      <c r="AW16" s="68">
        <v>150.19999999999999</v>
      </c>
      <c r="AX16" s="68">
        <v>2.2999999999999998</v>
      </c>
      <c r="AY16" s="68">
        <v>503</v>
      </c>
      <c r="AZ16" s="68">
        <v>11.5</v>
      </c>
      <c r="BA16" s="68">
        <v>1161</v>
      </c>
      <c r="BB16" s="68">
        <v>16.2</v>
      </c>
      <c r="BC16" s="68">
        <v>2.2999999999999998</v>
      </c>
      <c r="BD16" s="68">
        <v>486</v>
      </c>
      <c r="BE16" s="68">
        <v>29.9</v>
      </c>
      <c r="BF16" s="68">
        <v>1072</v>
      </c>
      <c r="BG16" s="68">
        <v>18.8</v>
      </c>
      <c r="BH16" s="68">
        <v>2.2000000000000002</v>
      </c>
      <c r="BI16" s="68">
        <v>358</v>
      </c>
      <c r="BJ16" s="68">
        <v>56.3</v>
      </c>
      <c r="BK16" s="68">
        <v>769</v>
      </c>
      <c r="BL16" s="68">
        <v>30.1</v>
      </c>
      <c r="BM16" s="68">
        <v>2.1</v>
      </c>
    </row>
    <row r="17" spans="1:65" x14ac:dyDescent="0.3">
      <c r="A17" s="17" t="s">
        <v>32</v>
      </c>
      <c r="B17" s="69">
        <f t="shared" si="0"/>
        <v>19608</v>
      </c>
      <c r="C17" s="71"/>
      <c r="D17" s="69">
        <f t="shared" si="1"/>
        <v>37994</v>
      </c>
      <c r="E17" s="53"/>
      <c r="F17" s="68">
        <v>307</v>
      </c>
      <c r="G17" s="68">
        <v>252.9</v>
      </c>
      <c r="H17" s="68">
        <v>580</v>
      </c>
      <c r="I17" s="68">
        <v>241.2</v>
      </c>
      <c r="J17" s="68">
        <v>1.9</v>
      </c>
      <c r="K17" s="68">
        <v>381</v>
      </c>
      <c r="L17" s="68">
        <v>292.8</v>
      </c>
      <c r="M17" s="68">
        <v>952</v>
      </c>
      <c r="N17" s="68">
        <v>273.3</v>
      </c>
      <c r="O17" s="68">
        <v>2.5</v>
      </c>
      <c r="P17" s="68">
        <v>995</v>
      </c>
      <c r="Q17" s="68">
        <v>743.2</v>
      </c>
      <c r="R17" s="68">
        <v>2040</v>
      </c>
      <c r="S17" s="68">
        <v>477.9</v>
      </c>
      <c r="T17" s="68">
        <v>2.1</v>
      </c>
      <c r="U17" s="68">
        <v>1545</v>
      </c>
      <c r="V17" s="68">
        <v>1414.7</v>
      </c>
      <c r="W17" s="68">
        <v>2928</v>
      </c>
      <c r="X17" s="68">
        <v>1026.2</v>
      </c>
      <c r="Y17" s="68">
        <v>1.9</v>
      </c>
      <c r="Z17" s="68">
        <v>2097</v>
      </c>
      <c r="AA17" s="68">
        <v>1356.3</v>
      </c>
      <c r="AB17" s="68">
        <v>4024</v>
      </c>
      <c r="AC17" s="68">
        <v>918.7</v>
      </c>
      <c r="AD17" s="68">
        <v>1.9</v>
      </c>
      <c r="AE17" s="68">
        <v>2271</v>
      </c>
      <c r="AF17" s="68">
        <v>108.5</v>
      </c>
      <c r="AG17" s="68">
        <v>4460</v>
      </c>
      <c r="AH17" s="68">
        <v>148.30000000000001</v>
      </c>
      <c r="AI17" s="68">
        <v>2</v>
      </c>
      <c r="AJ17" s="68">
        <v>2209</v>
      </c>
      <c r="AK17" s="68">
        <v>549.70000000000005</v>
      </c>
      <c r="AL17" s="68">
        <v>4196</v>
      </c>
      <c r="AM17" s="68">
        <v>494.3</v>
      </c>
      <c r="AN17" s="68">
        <v>1.9</v>
      </c>
      <c r="AO17" s="68">
        <v>1747</v>
      </c>
      <c r="AP17" s="68">
        <v>179.5</v>
      </c>
      <c r="AQ17" s="68">
        <v>3394</v>
      </c>
      <c r="AR17" s="68">
        <v>204.4</v>
      </c>
      <c r="AS17" s="68">
        <v>1.9</v>
      </c>
      <c r="AT17" s="68">
        <v>2336</v>
      </c>
      <c r="AU17" s="68">
        <v>127.9</v>
      </c>
      <c r="AV17" s="68">
        <v>4361</v>
      </c>
      <c r="AW17" s="68">
        <v>115.7</v>
      </c>
      <c r="AX17" s="68">
        <v>1.9</v>
      </c>
      <c r="AY17" s="68">
        <v>2325</v>
      </c>
      <c r="AZ17" s="68">
        <v>49.9</v>
      </c>
      <c r="BA17" s="68">
        <v>4824</v>
      </c>
      <c r="BB17" s="68">
        <v>55.9</v>
      </c>
      <c r="BC17" s="68">
        <v>2.1</v>
      </c>
      <c r="BD17" s="68">
        <v>2220</v>
      </c>
      <c r="BE17" s="68">
        <v>67.3</v>
      </c>
      <c r="BF17" s="68">
        <v>4063</v>
      </c>
      <c r="BG17" s="68">
        <v>60.5</v>
      </c>
      <c r="BH17" s="68">
        <v>1.8</v>
      </c>
      <c r="BI17" s="68">
        <v>1175</v>
      </c>
      <c r="BJ17" s="68">
        <v>118.8</v>
      </c>
      <c r="BK17" s="68">
        <v>2172</v>
      </c>
      <c r="BL17" s="68">
        <v>80.099999999999994</v>
      </c>
      <c r="BM17" s="68">
        <v>1.8</v>
      </c>
    </row>
    <row r="18" spans="1:65" x14ac:dyDescent="0.3">
      <c r="A18" s="17" t="s">
        <v>33</v>
      </c>
      <c r="B18" s="69">
        <f t="shared" si="0"/>
        <v>186587</v>
      </c>
      <c r="C18" s="71"/>
      <c r="D18" s="69">
        <f t="shared" si="1"/>
        <v>328935</v>
      </c>
      <c r="E18" s="53"/>
      <c r="F18" s="68">
        <v>5110</v>
      </c>
      <c r="G18" s="68">
        <v>307.8</v>
      </c>
      <c r="H18" s="68">
        <v>8684</v>
      </c>
      <c r="I18" s="68">
        <v>269.5</v>
      </c>
      <c r="J18" s="68">
        <v>1.7</v>
      </c>
      <c r="K18" s="68">
        <v>7068</v>
      </c>
      <c r="L18" s="68">
        <v>536.79999999999995</v>
      </c>
      <c r="M18" s="68">
        <v>12532</v>
      </c>
      <c r="N18" s="68">
        <v>477</v>
      </c>
      <c r="O18" s="68">
        <v>1.8</v>
      </c>
      <c r="P18" s="68">
        <v>10084</v>
      </c>
      <c r="Q18" s="68">
        <v>477.5</v>
      </c>
      <c r="R18" s="68">
        <v>17199</v>
      </c>
      <c r="S18" s="68">
        <v>439.3</v>
      </c>
      <c r="T18" s="68">
        <v>1.7</v>
      </c>
      <c r="U18" s="68">
        <v>13234</v>
      </c>
      <c r="V18" s="68">
        <v>886.9</v>
      </c>
      <c r="W18" s="68">
        <v>23770</v>
      </c>
      <c r="X18" s="68">
        <v>798.3</v>
      </c>
      <c r="Y18" s="68">
        <v>1.8</v>
      </c>
      <c r="Z18" s="68">
        <v>19872</v>
      </c>
      <c r="AA18" s="68">
        <v>871.7</v>
      </c>
      <c r="AB18" s="68">
        <v>35959</v>
      </c>
      <c r="AC18" s="68">
        <v>848.3</v>
      </c>
      <c r="AD18" s="68">
        <v>1.8</v>
      </c>
      <c r="AE18" s="68">
        <v>17106</v>
      </c>
      <c r="AF18" s="68">
        <v>256.2</v>
      </c>
      <c r="AG18" s="68">
        <v>29882</v>
      </c>
      <c r="AH18" s="68">
        <v>229.8</v>
      </c>
      <c r="AI18" s="68">
        <v>1.7</v>
      </c>
      <c r="AJ18" s="68">
        <v>17030</v>
      </c>
      <c r="AK18" s="68">
        <v>91.2</v>
      </c>
      <c r="AL18" s="68">
        <v>29339</v>
      </c>
      <c r="AM18" s="68">
        <v>72.3</v>
      </c>
      <c r="AN18" s="68">
        <v>1.7</v>
      </c>
      <c r="AO18" s="68">
        <v>20816</v>
      </c>
      <c r="AP18" s="68">
        <v>71.8</v>
      </c>
      <c r="AQ18" s="68">
        <v>36504</v>
      </c>
      <c r="AR18" s="68">
        <v>73.7</v>
      </c>
      <c r="AS18" s="68">
        <v>1.8</v>
      </c>
      <c r="AT18" s="68">
        <v>18012</v>
      </c>
      <c r="AU18" s="68">
        <v>52.7</v>
      </c>
      <c r="AV18" s="68">
        <v>31160</v>
      </c>
      <c r="AW18" s="68">
        <v>58</v>
      </c>
      <c r="AX18" s="68">
        <v>1.7</v>
      </c>
      <c r="AY18" s="68">
        <v>19719</v>
      </c>
      <c r="AZ18" s="68">
        <v>20.5</v>
      </c>
      <c r="BA18" s="68">
        <v>36896</v>
      </c>
      <c r="BB18" s="68">
        <v>22.8</v>
      </c>
      <c r="BC18" s="68">
        <v>1.9</v>
      </c>
      <c r="BD18" s="68">
        <v>18640</v>
      </c>
      <c r="BE18" s="68">
        <v>41.2</v>
      </c>
      <c r="BF18" s="68">
        <v>32470</v>
      </c>
      <c r="BG18" s="68">
        <v>41.6</v>
      </c>
      <c r="BH18" s="68">
        <v>1.7</v>
      </c>
      <c r="BI18" s="68">
        <v>19896</v>
      </c>
      <c r="BJ18" s="68">
        <v>117.4</v>
      </c>
      <c r="BK18" s="68">
        <v>34540</v>
      </c>
      <c r="BL18" s="68">
        <v>114.3</v>
      </c>
      <c r="BM18" s="68">
        <v>1.7</v>
      </c>
    </row>
    <row r="19" spans="1:65" x14ac:dyDescent="0.3">
      <c r="A19" s="17" t="s">
        <v>34</v>
      </c>
      <c r="B19" s="69">
        <f t="shared" si="0"/>
        <v>18752</v>
      </c>
      <c r="C19" s="71"/>
      <c r="D19" s="69">
        <f t="shared" si="1"/>
        <v>46901</v>
      </c>
      <c r="E19" s="53"/>
      <c r="F19" s="68">
        <v>725</v>
      </c>
      <c r="G19" s="68">
        <v>494.3</v>
      </c>
      <c r="H19" s="68">
        <v>1891</v>
      </c>
      <c r="I19" s="68">
        <v>354.6</v>
      </c>
      <c r="J19" s="68">
        <v>2.6</v>
      </c>
      <c r="K19" s="68">
        <v>855</v>
      </c>
      <c r="L19" s="68">
        <v>415.1</v>
      </c>
      <c r="M19" s="68">
        <v>2296</v>
      </c>
      <c r="N19" s="68">
        <v>123.1</v>
      </c>
      <c r="O19" s="68">
        <v>2.7</v>
      </c>
      <c r="P19" s="68">
        <v>1493</v>
      </c>
      <c r="Q19" s="68">
        <v>522.1</v>
      </c>
      <c r="R19" s="68">
        <v>4164</v>
      </c>
      <c r="S19" s="68">
        <v>451.5</v>
      </c>
      <c r="T19" s="68">
        <v>2.8</v>
      </c>
      <c r="U19" s="68">
        <v>1276</v>
      </c>
      <c r="V19" s="68">
        <v>387</v>
      </c>
      <c r="W19" s="68">
        <v>3959</v>
      </c>
      <c r="X19" s="68">
        <v>573.29999999999995</v>
      </c>
      <c r="Y19" s="68">
        <v>3.1</v>
      </c>
      <c r="Z19" s="68">
        <v>2240</v>
      </c>
      <c r="AA19" s="68">
        <v>464.2</v>
      </c>
      <c r="AB19" s="68">
        <v>5381</v>
      </c>
      <c r="AC19" s="68">
        <v>396.4</v>
      </c>
      <c r="AD19" s="68">
        <v>2.4</v>
      </c>
      <c r="AE19" s="68">
        <v>1723</v>
      </c>
      <c r="AF19" s="68">
        <v>207.1</v>
      </c>
      <c r="AG19" s="68">
        <v>4099</v>
      </c>
      <c r="AH19" s="68">
        <v>166.7</v>
      </c>
      <c r="AI19" s="68">
        <v>2.4</v>
      </c>
      <c r="AJ19" s="68">
        <v>1336</v>
      </c>
      <c r="AK19" s="68">
        <v>66.8</v>
      </c>
      <c r="AL19" s="68">
        <v>3509</v>
      </c>
      <c r="AM19" s="68">
        <v>88.8</v>
      </c>
      <c r="AN19" s="68">
        <v>2.6</v>
      </c>
      <c r="AO19" s="68">
        <v>1321</v>
      </c>
      <c r="AP19" s="68">
        <v>43.7</v>
      </c>
      <c r="AQ19" s="68">
        <v>3178</v>
      </c>
      <c r="AR19" s="68">
        <v>41.7</v>
      </c>
      <c r="AS19" s="68">
        <v>2.4</v>
      </c>
      <c r="AT19" s="68">
        <v>1917</v>
      </c>
      <c r="AU19" s="68">
        <v>54.2</v>
      </c>
      <c r="AV19" s="68">
        <v>4792</v>
      </c>
      <c r="AW19" s="68">
        <v>46.8</v>
      </c>
      <c r="AX19" s="68">
        <v>2.5</v>
      </c>
      <c r="AY19" s="68">
        <v>1965</v>
      </c>
      <c r="AZ19" s="68">
        <v>-22.8</v>
      </c>
      <c r="BA19" s="68">
        <v>4766</v>
      </c>
      <c r="BB19" s="68">
        <v>-34.200000000000003</v>
      </c>
      <c r="BC19" s="68">
        <v>2.4</v>
      </c>
      <c r="BD19" s="68">
        <v>2172</v>
      </c>
      <c r="BE19" s="68">
        <v>39</v>
      </c>
      <c r="BF19" s="68">
        <v>4838</v>
      </c>
      <c r="BG19" s="68">
        <v>21.3</v>
      </c>
      <c r="BH19" s="68">
        <v>2.2000000000000002</v>
      </c>
      <c r="BI19" s="68">
        <v>1729</v>
      </c>
      <c r="BJ19" s="68">
        <v>86.9</v>
      </c>
      <c r="BK19" s="68">
        <v>4028</v>
      </c>
      <c r="BL19" s="68">
        <v>51</v>
      </c>
      <c r="BM19" s="68">
        <v>2.2999999999999998</v>
      </c>
    </row>
    <row r="20" spans="1:65" x14ac:dyDescent="0.3">
      <c r="A20" s="17" t="s">
        <v>35</v>
      </c>
      <c r="B20" s="69">
        <f t="shared" si="0"/>
        <v>261679</v>
      </c>
      <c r="C20" s="71"/>
      <c r="D20" s="69">
        <f t="shared" si="1"/>
        <v>493541</v>
      </c>
      <c r="E20" s="53"/>
      <c r="F20" s="68">
        <v>5321</v>
      </c>
      <c r="G20" s="68">
        <v>414.6</v>
      </c>
      <c r="H20" s="68">
        <v>9180</v>
      </c>
      <c r="I20" s="68">
        <v>381.4</v>
      </c>
      <c r="J20" s="68">
        <v>1.7</v>
      </c>
      <c r="K20" s="68">
        <v>8373</v>
      </c>
      <c r="L20" s="68">
        <v>858</v>
      </c>
      <c r="M20" s="68">
        <v>16305</v>
      </c>
      <c r="N20" s="68">
        <v>860.8</v>
      </c>
      <c r="O20" s="68">
        <v>1.9</v>
      </c>
      <c r="P20" s="68">
        <v>12597</v>
      </c>
      <c r="Q20" s="68">
        <v>983.1</v>
      </c>
      <c r="R20" s="68">
        <v>22719</v>
      </c>
      <c r="S20" s="68">
        <v>924.8</v>
      </c>
      <c r="T20" s="68">
        <v>1.8</v>
      </c>
      <c r="U20" s="68">
        <v>16782</v>
      </c>
      <c r="V20" s="68">
        <v>1341.8</v>
      </c>
      <c r="W20" s="68">
        <v>31597</v>
      </c>
      <c r="X20" s="68">
        <v>1304.3</v>
      </c>
      <c r="Y20" s="68">
        <v>1.9</v>
      </c>
      <c r="Z20" s="68">
        <v>22741</v>
      </c>
      <c r="AA20" s="68">
        <v>1414</v>
      </c>
      <c r="AB20" s="68">
        <v>41420</v>
      </c>
      <c r="AC20" s="68">
        <v>1387.8</v>
      </c>
      <c r="AD20" s="68">
        <v>1.8</v>
      </c>
      <c r="AE20" s="68">
        <v>25077</v>
      </c>
      <c r="AF20" s="68">
        <v>1457.6</v>
      </c>
      <c r="AG20" s="68">
        <v>46114</v>
      </c>
      <c r="AH20" s="68">
        <v>1461.6</v>
      </c>
      <c r="AI20" s="68">
        <v>1.8</v>
      </c>
      <c r="AJ20" s="68">
        <v>25754</v>
      </c>
      <c r="AK20" s="68">
        <v>570.5</v>
      </c>
      <c r="AL20" s="68">
        <v>48746</v>
      </c>
      <c r="AM20" s="68">
        <v>579.9</v>
      </c>
      <c r="AN20" s="68">
        <v>1.9</v>
      </c>
      <c r="AO20" s="68">
        <v>31873</v>
      </c>
      <c r="AP20" s="68">
        <v>277.60000000000002</v>
      </c>
      <c r="AQ20" s="68">
        <v>59769</v>
      </c>
      <c r="AR20" s="68">
        <v>272.39999999999998</v>
      </c>
      <c r="AS20" s="68">
        <v>1.9</v>
      </c>
      <c r="AT20" s="68">
        <v>28093</v>
      </c>
      <c r="AU20" s="68">
        <v>153.1</v>
      </c>
      <c r="AV20" s="68">
        <v>51920</v>
      </c>
      <c r="AW20" s="68">
        <v>154.30000000000001</v>
      </c>
      <c r="AX20" s="68">
        <v>1.8</v>
      </c>
      <c r="AY20" s="68">
        <v>23792</v>
      </c>
      <c r="AZ20" s="68">
        <v>84.2</v>
      </c>
      <c r="BA20" s="68">
        <v>46931</v>
      </c>
      <c r="BB20" s="68">
        <v>92.4</v>
      </c>
      <c r="BC20" s="68">
        <v>2</v>
      </c>
      <c r="BD20" s="68">
        <v>27922</v>
      </c>
      <c r="BE20" s="68">
        <v>82.2</v>
      </c>
      <c r="BF20" s="68">
        <v>51262</v>
      </c>
      <c r="BG20" s="68">
        <v>83.5</v>
      </c>
      <c r="BH20" s="68">
        <v>1.8</v>
      </c>
      <c r="BI20" s="68">
        <v>33354</v>
      </c>
      <c r="BJ20" s="68">
        <v>387.3</v>
      </c>
      <c r="BK20" s="68">
        <v>67578</v>
      </c>
      <c r="BL20" s="68">
        <v>386.6</v>
      </c>
      <c r="BM20" s="68">
        <v>2</v>
      </c>
    </row>
    <row r="21" spans="1:65" x14ac:dyDescent="0.3">
      <c r="A21" s="17" t="s">
        <v>36</v>
      </c>
      <c r="B21" s="69">
        <f t="shared" si="0"/>
        <v>27096</v>
      </c>
      <c r="C21" s="71"/>
      <c r="D21" s="69">
        <f t="shared" si="1"/>
        <v>54539</v>
      </c>
      <c r="E21" s="53"/>
      <c r="F21" s="68">
        <v>784</v>
      </c>
      <c r="G21" s="68">
        <v>587.70000000000005</v>
      </c>
      <c r="H21" s="68">
        <v>1409</v>
      </c>
      <c r="I21" s="68">
        <v>275.7</v>
      </c>
      <c r="J21" s="68">
        <v>1.8</v>
      </c>
      <c r="K21" s="68">
        <v>1285</v>
      </c>
      <c r="L21" s="68">
        <v>838</v>
      </c>
      <c r="M21" s="68">
        <v>2489</v>
      </c>
      <c r="N21" s="68">
        <v>613.20000000000005</v>
      </c>
      <c r="O21" s="68">
        <v>1.9</v>
      </c>
      <c r="P21" s="68">
        <v>1657</v>
      </c>
      <c r="Q21" s="68">
        <v>507</v>
      </c>
      <c r="R21" s="68">
        <v>3220</v>
      </c>
      <c r="S21" s="68">
        <v>763.3</v>
      </c>
      <c r="T21" s="68">
        <v>1.9</v>
      </c>
      <c r="U21" s="68">
        <v>1833</v>
      </c>
      <c r="V21" s="68">
        <v>781.3</v>
      </c>
      <c r="W21" s="68">
        <v>3675</v>
      </c>
      <c r="X21" s="68">
        <v>984.1</v>
      </c>
      <c r="Y21" s="68">
        <v>2</v>
      </c>
      <c r="Z21" s="68">
        <v>2253</v>
      </c>
      <c r="AA21" s="68">
        <v>1432.7</v>
      </c>
      <c r="AB21" s="68">
        <v>4214</v>
      </c>
      <c r="AC21" s="68">
        <v>1455</v>
      </c>
      <c r="AD21" s="68">
        <v>1.9</v>
      </c>
      <c r="AE21" s="68">
        <v>2451</v>
      </c>
      <c r="AF21" s="68">
        <v>1024.3</v>
      </c>
      <c r="AG21" s="68">
        <v>4769</v>
      </c>
      <c r="AH21" s="68">
        <v>976.5</v>
      </c>
      <c r="AI21" s="68">
        <v>1.9</v>
      </c>
      <c r="AJ21" s="68">
        <v>2946</v>
      </c>
      <c r="AK21" s="68">
        <v>540.4</v>
      </c>
      <c r="AL21" s="68">
        <v>6228</v>
      </c>
      <c r="AM21" s="68">
        <v>287.60000000000002</v>
      </c>
      <c r="AN21" s="68">
        <v>2.1</v>
      </c>
      <c r="AO21" s="68">
        <v>3087</v>
      </c>
      <c r="AP21" s="68">
        <v>298.3</v>
      </c>
      <c r="AQ21" s="68">
        <v>6344</v>
      </c>
      <c r="AR21" s="68">
        <v>241.4</v>
      </c>
      <c r="AS21" s="68">
        <v>2.1</v>
      </c>
      <c r="AT21" s="68">
        <v>2885</v>
      </c>
      <c r="AU21" s="68">
        <v>173.2</v>
      </c>
      <c r="AV21" s="68">
        <v>5967</v>
      </c>
      <c r="AW21" s="68">
        <v>150.69999999999999</v>
      </c>
      <c r="AX21" s="68">
        <v>2.1</v>
      </c>
      <c r="AY21" s="68">
        <v>2445</v>
      </c>
      <c r="AZ21" s="68">
        <v>73.8</v>
      </c>
      <c r="BA21" s="68">
        <v>5163</v>
      </c>
      <c r="BB21" s="68">
        <v>61.9</v>
      </c>
      <c r="BC21" s="68">
        <v>2.1</v>
      </c>
      <c r="BD21" s="68">
        <v>2822</v>
      </c>
      <c r="BE21" s="68">
        <v>52.7</v>
      </c>
      <c r="BF21" s="68">
        <v>5491</v>
      </c>
      <c r="BG21" s="68">
        <v>47.4</v>
      </c>
      <c r="BH21" s="68">
        <v>1.9</v>
      </c>
      <c r="BI21" s="68">
        <v>2648</v>
      </c>
      <c r="BJ21" s="68">
        <v>159.9</v>
      </c>
      <c r="BK21" s="68">
        <v>5570</v>
      </c>
      <c r="BL21" s="68">
        <v>145.69999999999999</v>
      </c>
      <c r="BM21" s="68">
        <v>2.1</v>
      </c>
    </row>
    <row r="22" spans="1:65" x14ac:dyDescent="0.3">
      <c r="A22" s="17" t="s">
        <v>37</v>
      </c>
      <c r="B22" s="69">
        <f t="shared" si="0"/>
        <v>3652</v>
      </c>
      <c r="C22" s="71"/>
      <c r="D22" s="69">
        <f t="shared" si="1"/>
        <v>7904</v>
      </c>
      <c r="E22" s="53"/>
      <c r="F22" s="68">
        <v>137</v>
      </c>
      <c r="G22" s="68">
        <v>1857.1</v>
      </c>
      <c r="H22" s="68">
        <v>378</v>
      </c>
      <c r="I22" s="68">
        <v>3680</v>
      </c>
      <c r="J22" s="68">
        <v>2.8</v>
      </c>
      <c r="K22" s="68">
        <v>90</v>
      </c>
      <c r="L22" s="68">
        <v>400</v>
      </c>
      <c r="M22" s="68">
        <v>155</v>
      </c>
      <c r="N22" s="68">
        <v>269</v>
      </c>
      <c r="O22" s="68">
        <v>1.7</v>
      </c>
      <c r="P22" s="68">
        <v>117</v>
      </c>
      <c r="Q22" s="68">
        <v>680</v>
      </c>
      <c r="R22" s="68">
        <v>242</v>
      </c>
      <c r="S22" s="68">
        <v>317.2</v>
      </c>
      <c r="T22" s="68">
        <v>2.1</v>
      </c>
      <c r="U22" s="68">
        <v>509</v>
      </c>
      <c r="V22" s="68">
        <v>4141.7</v>
      </c>
      <c r="W22" s="68">
        <v>727</v>
      </c>
      <c r="X22" s="68">
        <v>1198.2</v>
      </c>
      <c r="Y22" s="68">
        <v>1.4</v>
      </c>
      <c r="Z22" s="68">
        <v>403</v>
      </c>
      <c r="AA22" s="68">
        <v>2586.6999999999998</v>
      </c>
      <c r="AB22" s="68">
        <v>741</v>
      </c>
      <c r="AC22" s="68">
        <v>751.7</v>
      </c>
      <c r="AD22" s="68">
        <v>1.8</v>
      </c>
      <c r="AE22" s="68">
        <v>464</v>
      </c>
      <c r="AF22" s="68">
        <v>562.9</v>
      </c>
      <c r="AG22" s="68">
        <v>1300</v>
      </c>
      <c r="AH22" s="68">
        <v>683.1</v>
      </c>
      <c r="AI22" s="68">
        <v>2.8</v>
      </c>
      <c r="AJ22" s="68">
        <v>220</v>
      </c>
      <c r="AK22" s="68">
        <v>77.400000000000006</v>
      </c>
      <c r="AL22" s="68">
        <v>547</v>
      </c>
      <c r="AM22" s="68">
        <v>122.4</v>
      </c>
      <c r="AN22" s="68">
        <v>2.5</v>
      </c>
      <c r="AO22" s="68">
        <v>372</v>
      </c>
      <c r="AP22" s="68">
        <v>179.7</v>
      </c>
      <c r="AQ22" s="68">
        <v>776</v>
      </c>
      <c r="AR22" s="68">
        <v>147.1</v>
      </c>
      <c r="AS22" s="68">
        <v>2.1</v>
      </c>
      <c r="AT22" s="68">
        <v>449</v>
      </c>
      <c r="AU22" s="68">
        <v>178.9</v>
      </c>
      <c r="AV22" s="68">
        <v>1059</v>
      </c>
      <c r="AW22" s="68">
        <v>219.9</v>
      </c>
      <c r="AX22" s="68">
        <v>2.4</v>
      </c>
      <c r="AY22" s="68">
        <v>311</v>
      </c>
      <c r="AZ22" s="68">
        <v>12.7</v>
      </c>
      <c r="BA22" s="68">
        <v>682</v>
      </c>
      <c r="BB22" s="68">
        <v>36.700000000000003</v>
      </c>
      <c r="BC22" s="68">
        <v>2.2000000000000002</v>
      </c>
      <c r="BD22" s="68">
        <v>318</v>
      </c>
      <c r="BE22" s="68">
        <v>202.9</v>
      </c>
      <c r="BF22" s="68">
        <v>657</v>
      </c>
      <c r="BG22" s="68">
        <v>222.1</v>
      </c>
      <c r="BH22" s="68">
        <v>2.1</v>
      </c>
      <c r="BI22" s="68">
        <v>262</v>
      </c>
      <c r="BJ22" s="68">
        <v>187.9</v>
      </c>
      <c r="BK22" s="68">
        <v>640</v>
      </c>
      <c r="BL22" s="68">
        <v>158.1</v>
      </c>
      <c r="BM22" s="68">
        <v>2.4</v>
      </c>
    </row>
    <row r="23" spans="1:65" x14ac:dyDescent="0.3">
      <c r="A23" s="17" t="s">
        <v>38</v>
      </c>
      <c r="B23" s="69">
        <f t="shared" si="0"/>
        <v>127268</v>
      </c>
      <c r="C23" s="71"/>
      <c r="D23" s="69">
        <f t="shared" si="1"/>
        <v>281194</v>
      </c>
      <c r="E23" s="53"/>
      <c r="F23" s="68">
        <v>3998</v>
      </c>
      <c r="G23" s="68">
        <v>338.4</v>
      </c>
      <c r="H23" s="68">
        <v>10027</v>
      </c>
      <c r="I23" s="68">
        <v>222.3</v>
      </c>
      <c r="J23" s="68">
        <v>2.5</v>
      </c>
      <c r="K23" s="68">
        <v>4571</v>
      </c>
      <c r="L23" s="68">
        <v>351.2</v>
      </c>
      <c r="M23" s="68">
        <v>10509</v>
      </c>
      <c r="N23" s="68">
        <v>247.7</v>
      </c>
      <c r="O23" s="68">
        <v>2.2999999999999998</v>
      </c>
      <c r="P23" s="68">
        <v>7044</v>
      </c>
      <c r="Q23" s="68">
        <v>391.2</v>
      </c>
      <c r="R23" s="68">
        <v>15305</v>
      </c>
      <c r="S23" s="68">
        <v>301.89999999999998</v>
      </c>
      <c r="T23" s="68">
        <v>2.2000000000000002</v>
      </c>
      <c r="U23" s="68">
        <v>8615</v>
      </c>
      <c r="V23" s="68">
        <v>522.9</v>
      </c>
      <c r="W23" s="68">
        <v>19039</v>
      </c>
      <c r="X23" s="68">
        <v>451.9</v>
      </c>
      <c r="Y23" s="68">
        <v>2.2000000000000002</v>
      </c>
      <c r="Z23" s="68">
        <v>13223</v>
      </c>
      <c r="AA23" s="68">
        <v>598.9</v>
      </c>
      <c r="AB23" s="68">
        <v>28900</v>
      </c>
      <c r="AC23" s="68">
        <v>589.20000000000005</v>
      </c>
      <c r="AD23" s="68">
        <v>2.2000000000000002</v>
      </c>
      <c r="AE23" s="68">
        <v>13564</v>
      </c>
      <c r="AF23" s="68">
        <v>309.89999999999998</v>
      </c>
      <c r="AG23" s="68">
        <v>29693</v>
      </c>
      <c r="AH23" s="68">
        <v>339.4</v>
      </c>
      <c r="AI23" s="68">
        <v>2.2000000000000002</v>
      </c>
      <c r="AJ23" s="68">
        <v>9355</v>
      </c>
      <c r="AK23" s="68">
        <v>93.3</v>
      </c>
      <c r="AL23" s="68">
        <v>20044</v>
      </c>
      <c r="AM23" s="68">
        <v>102.8</v>
      </c>
      <c r="AN23" s="68">
        <v>2.1</v>
      </c>
      <c r="AO23" s="68">
        <v>12752</v>
      </c>
      <c r="AP23" s="68">
        <v>106.5</v>
      </c>
      <c r="AQ23" s="68">
        <v>25580</v>
      </c>
      <c r="AR23" s="68">
        <v>105</v>
      </c>
      <c r="AS23" s="68">
        <v>2</v>
      </c>
      <c r="AT23" s="68">
        <v>14495</v>
      </c>
      <c r="AU23" s="68">
        <v>82.5</v>
      </c>
      <c r="AV23" s="68">
        <v>31664</v>
      </c>
      <c r="AW23" s="68">
        <v>98</v>
      </c>
      <c r="AX23" s="68">
        <v>2.2000000000000002</v>
      </c>
      <c r="AY23" s="68">
        <v>18057</v>
      </c>
      <c r="AZ23" s="68">
        <v>38.299999999999997</v>
      </c>
      <c r="BA23" s="68">
        <v>44812</v>
      </c>
      <c r="BB23" s="68">
        <v>43.4</v>
      </c>
      <c r="BC23" s="68">
        <v>2.5</v>
      </c>
      <c r="BD23" s="68">
        <v>13607</v>
      </c>
      <c r="BE23" s="68">
        <v>41.4</v>
      </c>
      <c r="BF23" s="68">
        <v>28540</v>
      </c>
      <c r="BG23" s="68">
        <v>30.5</v>
      </c>
      <c r="BH23" s="68">
        <v>2.1</v>
      </c>
      <c r="BI23" s="68">
        <v>7987</v>
      </c>
      <c r="BJ23" s="68">
        <v>90.1</v>
      </c>
      <c r="BK23" s="68">
        <v>17081</v>
      </c>
      <c r="BL23" s="68">
        <v>69.400000000000006</v>
      </c>
      <c r="BM23" s="68">
        <v>2.1</v>
      </c>
    </row>
    <row r="24" spans="1:65" x14ac:dyDescent="0.3">
      <c r="A24" s="17" t="s">
        <v>39</v>
      </c>
      <c r="B24" s="69">
        <f t="shared" si="0"/>
        <v>14920</v>
      </c>
      <c r="C24" s="71"/>
      <c r="D24" s="69">
        <f t="shared" si="1"/>
        <v>54779</v>
      </c>
      <c r="E24" s="53"/>
      <c r="F24" s="68">
        <v>591</v>
      </c>
      <c r="G24" s="68">
        <v>123</v>
      </c>
      <c r="H24" s="68">
        <v>2705</v>
      </c>
      <c r="I24" s="68">
        <v>64.2</v>
      </c>
      <c r="J24" s="68">
        <v>4.5999999999999996</v>
      </c>
      <c r="K24" s="68">
        <v>651</v>
      </c>
      <c r="L24" s="68">
        <v>312</v>
      </c>
      <c r="M24" s="68">
        <v>3694</v>
      </c>
      <c r="N24" s="68">
        <v>214.4</v>
      </c>
      <c r="O24" s="68">
        <v>5.7</v>
      </c>
      <c r="P24" s="68">
        <v>711</v>
      </c>
      <c r="Q24" s="68">
        <v>63.8</v>
      </c>
      <c r="R24" s="68">
        <v>2880</v>
      </c>
      <c r="S24" s="68">
        <v>101.1</v>
      </c>
      <c r="T24" s="68">
        <v>4.0999999999999996</v>
      </c>
      <c r="U24" s="68">
        <v>946</v>
      </c>
      <c r="V24" s="68">
        <v>111.2</v>
      </c>
      <c r="W24" s="68">
        <v>3617</v>
      </c>
      <c r="X24" s="68">
        <v>77.7</v>
      </c>
      <c r="Y24" s="68">
        <v>3.8</v>
      </c>
      <c r="Z24" s="68">
        <v>976</v>
      </c>
      <c r="AA24" s="68">
        <v>70.599999999999994</v>
      </c>
      <c r="AB24" s="68">
        <v>3796</v>
      </c>
      <c r="AC24" s="68">
        <v>32.200000000000003</v>
      </c>
      <c r="AD24" s="68">
        <v>3.9</v>
      </c>
      <c r="AE24" s="68">
        <v>1202</v>
      </c>
      <c r="AF24" s="68">
        <v>143.30000000000001</v>
      </c>
      <c r="AG24" s="68">
        <v>5114</v>
      </c>
      <c r="AH24" s="68">
        <v>177.2</v>
      </c>
      <c r="AI24" s="68">
        <v>4.3</v>
      </c>
      <c r="AJ24" s="68">
        <v>1531</v>
      </c>
      <c r="AK24" s="68">
        <v>154.69999999999999</v>
      </c>
      <c r="AL24" s="68">
        <v>5416</v>
      </c>
      <c r="AM24" s="68">
        <v>129.1</v>
      </c>
      <c r="AN24" s="68">
        <v>3.5</v>
      </c>
      <c r="AO24" s="68">
        <v>1172</v>
      </c>
      <c r="AP24" s="68">
        <v>56.5</v>
      </c>
      <c r="AQ24" s="68">
        <v>4924</v>
      </c>
      <c r="AR24" s="68">
        <v>31.2</v>
      </c>
      <c r="AS24" s="68">
        <v>4.2</v>
      </c>
      <c r="AT24" s="68">
        <v>1415</v>
      </c>
      <c r="AU24" s="68">
        <v>38</v>
      </c>
      <c r="AV24" s="68">
        <v>5738</v>
      </c>
      <c r="AW24" s="68">
        <v>30.6</v>
      </c>
      <c r="AX24" s="68">
        <v>4.0999999999999996</v>
      </c>
      <c r="AY24" s="68">
        <v>1343</v>
      </c>
      <c r="AZ24" s="68">
        <v>16.5</v>
      </c>
      <c r="BA24" s="68">
        <v>5965</v>
      </c>
      <c r="BB24" s="68">
        <v>26.9</v>
      </c>
      <c r="BC24" s="68">
        <v>4.4000000000000004</v>
      </c>
      <c r="BD24" s="68">
        <v>1706</v>
      </c>
      <c r="BE24" s="68">
        <v>114.6</v>
      </c>
      <c r="BF24" s="68">
        <v>5350</v>
      </c>
      <c r="BG24" s="68">
        <v>72.7</v>
      </c>
      <c r="BH24" s="68">
        <v>3.1</v>
      </c>
      <c r="BI24" s="68">
        <v>2676</v>
      </c>
      <c r="BJ24" s="68">
        <v>489.4</v>
      </c>
      <c r="BK24" s="68">
        <v>5580</v>
      </c>
      <c r="BL24" s="68">
        <v>144.30000000000001</v>
      </c>
      <c r="BM24" s="68">
        <v>2.1</v>
      </c>
    </row>
    <row r="25" spans="1:65" x14ac:dyDescent="0.3">
      <c r="A25" s="17" t="s">
        <v>40</v>
      </c>
      <c r="B25" s="69">
        <f t="shared" si="0"/>
        <v>7405</v>
      </c>
      <c r="C25" s="71"/>
      <c r="D25" s="69">
        <f t="shared" si="1"/>
        <v>16923</v>
      </c>
      <c r="E25" s="53"/>
      <c r="F25" s="68">
        <v>340</v>
      </c>
      <c r="G25" s="68">
        <v>392.8</v>
      </c>
      <c r="H25" s="68">
        <v>1196</v>
      </c>
      <c r="I25" s="68">
        <v>647.5</v>
      </c>
      <c r="J25" s="68">
        <v>3.5</v>
      </c>
      <c r="K25" s="68">
        <v>264</v>
      </c>
      <c r="L25" s="68">
        <v>266.7</v>
      </c>
      <c r="M25" s="68">
        <v>788</v>
      </c>
      <c r="N25" s="68">
        <v>278.8</v>
      </c>
      <c r="O25" s="68">
        <v>3</v>
      </c>
      <c r="P25" s="68">
        <v>446</v>
      </c>
      <c r="Q25" s="68">
        <v>364.6</v>
      </c>
      <c r="R25" s="68">
        <v>1122</v>
      </c>
      <c r="S25" s="68">
        <v>484.4</v>
      </c>
      <c r="T25" s="68">
        <v>2.5</v>
      </c>
      <c r="U25" s="68">
        <v>619</v>
      </c>
      <c r="V25" s="68">
        <v>484</v>
      </c>
      <c r="W25" s="68">
        <v>1157</v>
      </c>
      <c r="X25" s="68">
        <v>303.10000000000002</v>
      </c>
      <c r="Y25" s="68">
        <v>1.9</v>
      </c>
      <c r="Z25" s="68">
        <v>662</v>
      </c>
      <c r="AA25" s="68">
        <v>369.5</v>
      </c>
      <c r="AB25" s="68">
        <v>1482</v>
      </c>
      <c r="AC25" s="68">
        <v>158.6</v>
      </c>
      <c r="AD25" s="68">
        <v>2.2000000000000002</v>
      </c>
      <c r="AE25" s="68">
        <v>689</v>
      </c>
      <c r="AF25" s="68">
        <v>276.5</v>
      </c>
      <c r="AG25" s="68">
        <v>1339</v>
      </c>
      <c r="AH25" s="68">
        <v>276.10000000000002</v>
      </c>
      <c r="AI25" s="68">
        <v>1.9</v>
      </c>
      <c r="AJ25" s="68">
        <v>678</v>
      </c>
      <c r="AK25" s="68">
        <v>56.6</v>
      </c>
      <c r="AL25" s="68">
        <v>1315</v>
      </c>
      <c r="AM25" s="68">
        <v>-10.9</v>
      </c>
      <c r="AN25" s="68">
        <v>1.9</v>
      </c>
      <c r="AO25" s="68">
        <v>709</v>
      </c>
      <c r="AP25" s="68">
        <v>52.8</v>
      </c>
      <c r="AQ25" s="68">
        <v>1744</v>
      </c>
      <c r="AR25" s="68">
        <v>6.7</v>
      </c>
      <c r="AS25" s="68">
        <v>2.5</v>
      </c>
      <c r="AT25" s="68">
        <v>917</v>
      </c>
      <c r="AU25" s="68">
        <v>135.1</v>
      </c>
      <c r="AV25" s="68">
        <v>2117</v>
      </c>
      <c r="AW25" s="68">
        <v>133.9</v>
      </c>
      <c r="AX25" s="68">
        <v>2.2999999999999998</v>
      </c>
      <c r="AY25" s="68">
        <v>740</v>
      </c>
      <c r="AZ25" s="68">
        <v>10.4</v>
      </c>
      <c r="BA25" s="68">
        <v>1655</v>
      </c>
      <c r="BB25" s="68">
        <v>-8.3000000000000007</v>
      </c>
      <c r="BC25" s="68">
        <v>2.2000000000000002</v>
      </c>
      <c r="BD25" s="68">
        <v>758</v>
      </c>
      <c r="BE25" s="68">
        <v>43.8</v>
      </c>
      <c r="BF25" s="68">
        <v>1635</v>
      </c>
      <c r="BG25" s="68">
        <v>33.299999999999997</v>
      </c>
      <c r="BH25" s="68">
        <v>2.2000000000000002</v>
      </c>
      <c r="BI25" s="68">
        <v>583</v>
      </c>
      <c r="BJ25" s="68">
        <v>88.1</v>
      </c>
      <c r="BK25" s="68">
        <v>1373</v>
      </c>
      <c r="BL25" s="68">
        <v>99.6</v>
      </c>
      <c r="BM25" s="68">
        <v>2.4</v>
      </c>
    </row>
    <row r="26" spans="1:65" x14ac:dyDescent="0.3">
      <c r="A26" s="17" t="s">
        <v>41</v>
      </c>
      <c r="B26" s="69">
        <f t="shared" si="0"/>
        <v>17210</v>
      </c>
      <c r="C26" s="71"/>
      <c r="D26" s="69">
        <f t="shared" si="1"/>
        <v>54289</v>
      </c>
      <c r="E26" s="53"/>
      <c r="F26" s="68">
        <v>871</v>
      </c>
      <c r="G26" s="68">
        <v>156.9</v>
      </c>
      <c r="H26" s="68">
        <v>3108</v>
      </c>
      <c r="I26" s="68">
        <v>217.8</v>
      </c>
      <c r="J26" s="68">
        <v>3.6</v>
      </c>
      <c r="K26" s="68">
        <v>974</v>
      </c>
      <c r="L26" s="68">
        <v>438.1</v>
      </c>
      <c r="M26" s="68">
        <v>2662</v>
      </c>
      <c r="N26" s="68">
        <v>163.30000000000001</v>
      </c>
      <c r="O26" s="68">
        <v>2.7</v>
      </c>
      <c r="P26" s="68">
        <v>1115</v>
      </c>
      <c r="Q26" s="68">
        <v>314.5</v>
      </c>
      <c r="R26" s="68">
        <v>3752</v>
      </c>
      <c r="S26" s="68">
        <v>98.2</v>
      </c>
      <c r="T26" s="68">
        <v>3.4</v>
      </c>
      <c r="U26" s="68">
        <v>1380</v>
      </c>
      <c r="V26" s="68">
        <v>541.9</v>
      </c>
      <c r="W26" s="68">
        <v>3867</v>
      </c>
      <c r="X26" s="68">
        <v>129.6</v>
      </c>
      <c r="Y26" s="68">
        <v>2.8</v>
      </c>
      <c r="Z26" s="68">
        <v>1427</v>
      </c>
      <c r="AA26" s="68">
        <v>331.1</v>
      </c>
      <c r="AB26" s="68">
        <v>3922</v>
      </c>
      <c r="AC26" s="68">
        <v>55.3</v>
      </c>
      <c r="AD26" s="68">
        <v>2.7</v>
      </c>
      <c r="AE26" s="68">
        <v>1503</v>
      </c>
      <c r="AF26" s="68">
        <v>143.6</v>
      </c>
      <c r="AG26" s="68">
        <v>4906</v>
      </c>
      <c r="AH26" s="68">
        <v>65.5</v>
      </c>
      <c r="AI26" s="68">
        <v>3.3</v>
      </c>
      <c r="AJ26" s="68">
        <v>1498</v>
      </c>
      <c r="AK26" s="68">
        <v>99.2</v>
      </c>
      <c r="AL26" s="68">
        <v>4381</v>
      </c>
      <c r="AM26" s="68">
        <v>77.7</v>
      </c>
      <c r="AN26" s="68">
        <v>2.9</v>
      </c>
      <c r="AO26" s="68">
        <v>1785</v>
      </c>
      <c r="AP26" s="68">
        <v>137.1</v>
      </c>
      <c r="AQ26" s="68">
        <v>4661</v>
      </c>
      <c r="AR26" s="68">
        <v>117.6</v>
      </c>
      <c r="AS26" s="68">
        <v>2.6</v>
      </c>
      <c r="AT26" s="68">
        <v>2917</v>
      </c>
      <c r="AU26" s="68">
        <v>196.1</v>
      </c>
      <c r="AV26" s="68">
        <v>11073</v>
      </c>
      <c r="AW26" s="68">
        <v>290.39999999999998</v>
      </c>
      <c r="AX26" s="68">
        <v>3.8</v>
      </c>
      <c r="AY26" s="68">
        <v>1464</v>
      </c>
      <c r="AZ26" s="68">
        <v>-5.6</v>
      </c>
      <c r="BA26" s="68">
        <v>4853</v>
      </c>
      <c r="BB26" s="68">
        <v>25.1</v>
      </c>
      <c r="BC26" s="68">
        <v>3.3</v>
      </c>
      <c r="BD26" s="68">
        <v>1374</v>
      </c>
      <c r="BE26" s="68">
        <v>11.6</v>
      </c>
      <c r="BF26" s="68">
        <v>4095</v>
      </c>
      <c r="BG26" s="68">
        <v>40.5</v>
      </c>
      <c r="BH26" s="68">
        <v>3</v>
      </c>
      <c r="BI26" s="68">
        <v>902</v>
      </c>
      <c r="BJ26" s="68">
        <v>13.7</v>
      </c>
      <c r="BK26" s="68">
        <v>3009</v>
      </c>
      <c r="BL26" s="68">
        <v>50.8</v>
      </c>
      <c r="BM26" s="68">
        <v>3.3</v>
      </c>
    </row>
    <row r="27" spans="1:65" x14ac:dyDescent="0.3">
      <c r="A27" s="17" t="s">
        <v>42</v>
      </c>
      <c r="B27" s="69">
        <f t="shared" si="0"/>
        <v>49439</v>
      </c>
      <c r="C27" s="71"/>
      <c r="D27" s="69">
        <f t="shared" si="1"/>
        <v>79580</v>
      </c>
      <c r="E27" s="53"/>
      <c r="F27" s="68">
        <v>1156</v>
      </c>
      <c r="G27" s="68">
        <v>472.3</v>
      </c>
      <c r="H27" s="68">
        <v>2130</v>
      </c>
      <c r="I27" s="68">
        <v>159.4</v>
      </c>
      <c r="J27" s="68">
        <v>1.8</v>
      </c>
      <c r="K27" s="68">
        <v>2000</v>
      </c>
      <c r="L27" s="68">
        <v>709.7</v>
      </c>
      <c r="M27" s="68">
        <v>3746</v>
      </c>
      <c r="N27" s="68">
        <v>305.39999999999998</v>
      </c>
      <c r="O27" s="68">
        <v>1.9</v>
      </c>
      <c r="P27" s="68">
        <v>2446</v>
      </c>
      <c r="Q27" s="68">
        <v>758.2</v>
      </c>
      <c r="R27" s="68">
        <v>4260</v>
      </c>
      <c r="S27" s="68">
        <v>310</v>
      </c>
      <c r="T27" s="68">
        <v>1.7</v>
      </c>
      <c r="U27" s="68">
        <v>4469</v>
      </c>
      <c r="V27" s="68">
        <v>1652.5</v>
      </c>
      <c r="W27" s="68">
        <v>7241</v>
      </c>
      <c r="X27" s="68">
        <v>830.7</v>
      </c>
      <c r="Y27" s="68">
        <v>1.6</v>
      </c>
      <c r="Z27" s="68">
        <v>5388</v>
      </c>
      <c r="AA27" s="68">
        <v>1537.7</v>
      </c>
      <c r="AB27" s="68">
        <v>8589</v>
      </c>
      <c r="AC27" s="68">
        <v>847</v>
      </c>
      <c r="AD27" s="68">
        <v>1.6</v>
      </c>
      <c r="AE27" s="68">
        <v>4430</v>
      </c>
      <c r="AF27" s="68">
        <v>268.89999999999998</v>
      </c>
      <c r="AG27" s="68">
        <v>6994</v>
      </c>
      <c r="AH27" s="68">
        <v>212.5</v>
      </c>
      <c r="AI27" s="68">
        <v>1.6</v>
      </c>
      <c r="AJ27" s="68">
        <v>4194</v>
      </c>
      <c r="AK27" s="68">
        <v>49.2</v>
      </c>
      <c r="AL27" s="68">
        <v>6545</v>
      </c>
      <c r="AM27" s="68">
        <v>34.9</v>
      </c>
      <c r="AN27" s="68">
        <v>1.6</v>
      </c>
      <c r="AO27" s="68">
        <v>5364</v>
      </c>
      <c r="AP27" s="68">
        <v>43.3</v>
      </c>
      <c r="AQ27" s="68">
        <v>8529</v>
      </c>
      <c r="AR27" s="68">
        <v>31.8</v>
      </c>
      <c r="AS27" s="68">
        <v>1.6</v>
      </c>
      <c r="AT27" s="68">
        <v>4331</v>
      </c>
      <c r="AU27" s="68">
        <v>32.700000000000003</v>
      </c>
      <c r="AV27" s="68">
        <v>6631</v>
      </c>
      <c r="AW27" s="68">
        <v>14.6</v>
      </c>
      <c r="AX27" s="68">
        <v>1.5</v>
      </c>
      <c r="AY27" s="68">
        <v>4706</v>
      </c>
      <c r="AZ27" s="68">
        <v>29.1</v>
      </c>
      <c r="BA27" s="68">
        <v>7596</v>
      </c>
      <c r="BB27" s="68">
        <v>23.7</v>
      </c>
      <c r="BC27" s="68">
        <v>1.6</v>
      </c>
      <c r="BD27" s="68">
        <v>5312</v>
      </c>
      <c r="BE27" s="68">
        <v>36.4</v>
      </c>
      <c r="BF27" s="68">
        <v>8502</v>
      </c>
      <c r="BG27" s="68">
        <v>28.4</v>
      </c>
      <c r="BH27" s="68">
        <v>1.6</v>
      </c>
      <c r="BI27" s="68">
        <v>5643</v>
      </c>
      <c r="BJ27" s="68">
        <v>60.6</v>
      </c>
      <c r="BK27" s="68">
        <v>8817</v>
      </c>
      <c r="BL27" s="68">
        <v>51.5</v>
      </c>
      <c r="BM27" s="68">
        <v>1.6</v>
      </c>
    </row>
    <row r="28" spans="1:65" x14ac:dyDescent="0.3">
      <c r="A28" s="17" t="s">
        <v>43</v>
      </c>
      <c r="B28" s="69">
        <f t="shared" si="0"/>
        <v>2607</v>
      </c>
      <c r="C28" s="71"/>
      <c r="D28" s="69">
        <f t="shared" si="1"/>
        <v>7514</v>
      </c>
      <c r="E28" s="53"/>
      <c r="F28" s="68">
        <v>71</v>
      </c>
      <c r="G28" s="68">
        <v>2266.6999999999998</v>
      </c>
      <c r="H28" s="68">
        <v>139</v>
      </c>
      <c r="I28" s="68">
        <v>321.2</v>
      </c>
      <c r="J28" s="68">
        <v>2</v>
      </c>
      <c r="K28" s="68">
        <v>76</v>
      </c>
      <c r="L28" s="68">
        <v>1800</v>
      </c>
      <c r="M28" s="68">
        <v>221</v>
      </c>
      <c r="N28" s="68">
        <v>2662.5</v>
      </c>
      <c r="O28" s="68">
        <v>2.9</v>
      </c>
      <c r="P28" s="68">
        <v>98</v>
      </c>
      <c r="Q28" s="68">
        <v>172.2</v>
      </c>
      <c r="R28" s="68">
        <v>261</v>
      </c>
      <c r="S28" s="68">
        <v>283.8</v>
      </c>
      <c r="T28" s="68">
        <v>2.7</v>
      </c>
      <c r="U28" s="68">
        <v>122</v>
      </c>
      <c r="V28" s="68">
        <v>771.4</v>
      </c>
      <c r="W28" s="68">
        <v>273</v>
      </c>
      <c r="X28" s="68">
        <v>259.2</v>
      </c>
      <c r="Y28" s="68">
        <v>2.2000000000000002</v>
      </c>
      <c r="Z28" s="68">
        <v>221</v>
      </c>
      <c r="AA28" s="68">
        <v>481.6</v>
      </c>
      <c r="AB28" s="68">
        <v>504</v>
      </c>
      <c r="AC28" s="68">
        <v>620</v>
      </c>
      <c r="AD28" s="68">
        <v>2.2999999999999998</v>
      </c>
      <c r="AE28" s="68">
        <v>193</v>
      </c>
      <c r="AF28" s="68">
        <v>93</v>
      </c>
      <c r="AG28" s="68">
        <v>540</v>
      </c>
      <c r="AH28" s="68">
        <v>193.5</v>
      </c>
      <c r="AI28" s="68">
        <v>2.8</v>
      </c>
      <c r="AJ28" s="68">
        <v>225</v>
      </c>
      <c r="AK28" s="68">
        <v>246.2</v>
      </c>
      <c r="AL28" s="68">
        <v>542</v>
      </c>
      <c r="AM28" s="68">
        <v>194.6</v>
      </c>
      <c r="AN28" s="68">
        <v>2.4</v>
      </c>
      <c r="AO28" s="68">
        <v>185</v>
      </c>
      <c r="AP28" s="68">
        <v>11.4</v>
      </c>
      <c r="AQ28" s="68">
        <v>463</v>
      </c>
      <c r="AR28" s="68">
        <v>54.8</v>
      </c>
      <c r="AS28" s="68">
        <v>2.5</v>
      </c>
      <c r="AT28" s="68">
        <v>285</v>
      </c>
      <c r="AU28" s="68">
        <v>96.6</v>
      </c>
      <c r="AV28" s="68">
        <v>632</v>
      </c>
      <c r="AW28" s="68">
        <v>102.6</v>
      </c>
      <c r="AX28" s="68">
        <v>2.2000000000000002</v>
      </c>
      <c r="AY28" s="68">
        <v>326</v>
      </c>
      <c r="AZ28" s="68">
        <v>16</v>
      </c>
      <c r="BA28" s="68">
        <v>2018</v>
      </c>
      <c r="BB28" s="68">
        <v>181.5</v>
      </c>
      <c r="BC28" s="68">
        <v>6.2</v>
      </c>
      <c r="BD28" s="68">
        <v>307</v>
      </c>
      <c r="BE28" s="68">
        <v>96.8</v>
      </c>
      <c r="BF28" s="68">
        <v>627</v>
      </c>
      <c r="BG28" s="68">
        <v>91.2</v>
      </c>
      <c r="BH28" s="68">
        <v>2</v>
      </c>
      <c r="BI28" s="68">
        <v>498</v>
      </c>
      <c r="BJ28" s="68">
        <v>126.4</v>
      </c>
      <c r="BK28" s="68">
        <v>1294</v>
      </c>
      <c r="BL28" s="68">
        <v>109</v>
      </c>
      <c r="BM28" s="68">
        <v>2.6</v>
      </c>
    </row>
    <row r="29" spans="1:65" x14ac:dyDescent="0.3">
      <c r="A29" s="17" t="s">
        <v>44</v>
      </c>
      <c r="B29" s="69">
        <f t="shared" si="0"/>
        <v>1068303</v>
      </c>
      <c r="C29" s="71"/>
      <c r="D29" s="69">
        <f t="shared" si="1"/>
        <v>2285126</v>
      </c>
      <c r="E29" s="53"/>
      <c r="F29" s="68">
        <v>54127</v>
      </c>
      <c r="G29" s="68">
        <v>1411.5</v>
      </c>
      <c r="H29" s="68">
        <v>113326</v>
      </c>
      <c r="I29" s="68">
        <v>1236.4000000000001</v>
      </c>
      <c r="J29" s="68">
        <v>2.1</v>
      </c>
      <c r="K29" s="68">
        <v>46212</v>
      </c>
      <c r="L29" s="68">
        <v>1437.8</v>
      </c>
      <c r="M29" s="68">
        <v>106178</v>
      </c>
      <c r="N29" s="68">
        <v>1599.1</v>
      </c>
      <c r="O29" s="68">
        <v>2.2999999999999998</v>
      </c>
      <c r="P29" s="68">
        <v>47058</v>
      </c>
      <c r="Q29" s="68">
        <v>967.1</v>
      </c>
      <c r="R29" s="68">
        <v>105567</v>
      </c>
      <c r="S29" s="68">
        <v>1070.5999999999999</v>
      </c>
      <c r="T29" s="68">
        <v>2.2000000000000002</v>
      </c>
      <c r="U29" s="68">
        <v>72630</v>
      </c>
      <c r="V29" s="68">
        <v>1940.7</v>
      </c>
      <c r="W29" s="68">
        <v>155687</v>
      </c>
      <c r="X29" s="68">
        <v>2040.9</v>
      </c>
      <c r="Y29" s="68">
        <v>2.1</v>
      </c>
      <c r="Z29" s="68">
        <v>94233</v>
      </c>
      <c r="AA29" s="68">
        <v>1969.2</v>
      </c>
      <c r="AB29" s="68">
        <v>207268</v>
      </c>
      <c r="AC29" s="68">
        <v>2260.4</v>
      </c>
      <c r="AD29" s="68">
        <v>2.2000000000000002</v>
      </c>
      <c r="AE29" s="68">
        <v>85085</v>
      </c>
      <c r="AF29" s="68">
        <v>379.6</v>
      </c>
      <c r="AG29" s="68">
        <v>179253</v>
      </c>
      <c r="AH29" s="68">
        <v>394.8</v>
      </c>
      <c r="AI29" s="68">
        <v>2.1</v>
      </c>
      <c r="AJ29" s="68">
        <v>112659</v>
      </c>
      <c r="AK29" s="68">
        <v>98.8</v>
      </c>
      <c r="AL29" s="68">
        <v>264042</v>
      </c>
      <c r="AM29" s="68">
        <v>81.7</v>
      </c>
      <c r="AN29" s="68">
        <v>2.2999999999999998</v>
      </c>
      <c r="AO29" s="68">
        <v>136731</v>
      </c>
      <c r="AP29" s="68">
        <v>76.7</v>
      </c>
      <c r="AQ29" s="68">
        <v>338938</v>
      </c>
      <c r="AR29" s="68">
        <v>77.8</v>
      </c>
      <c r="AS29" s="68">
        <v>2.5</v>
      </c>
      <c r="AT29" s="68">
        <v>82813</v>
      </c>
      <c r="AU29" s="68">
        <v>20.399999999999999</v>
      </c>
      <c r="AV29" s="68">
        <v>185204</v>
      </c>
      <c r="AW29" s="68">
        <v>14.6</v>
      </c>
      <c r="AX29" s="68">
        <v>2.2000000000000002</v>
      </c>
      <c r="AY29" s="68">
        <v>87109</v>
      </c>
      <c r="AZ29" s="68">
        <v>18.3</v>
      </c>
      <c r="BA29" s="68">
        <v>185205</v>
      </c>
      <c r="BB29" s="68">
        <v>14</v>
      </c>
      <c r="BC29" s="68">
        <v>2.1</v>
      </c>
      <c r="BD29" s="68">
        <v>79484</v>
      </c>
      <c r="BE29" s="68">
        <v>48</v>
      </c>
      <c r="BF29" s="68">
        <v>144817</v>
      </c>
      <c r="BG29" s="68">
        <v>38.5</v>
      </c>
      <c r="BH29" s="68">
        <v>1.8</v>
      </c>
      <c r="BI29" s="68">
        <v>170162</v>
      </c>
      <c r="BJ29" s="68">
        <v>101.3</v>
      </c>
      <c r="BK29" s="68">
        <v>299641</v>
      </c>
      <c r="BL29" s="68">
        <v>88.8</v>
      </c>
      <c r="BM29" s="68">
        <v>1.8</v>
      </c>
    </row>
    <row r="30" spans="1:65" x14ac:dyDescent="0.3">
      <c r="A30" s="17" t="s">
        <v>45</v>
      </c>
      <c r="B30" s="69">
        <f t="shared" si="0"/>
        <v>24419</v>
      </c>
      <c r="C30" s="71"/>
      <c r="D30" s="69">
        <f t="shared" si="1"/>
        <v>44985</v>
      </c>
      <c r="E30" s="53"/>
      <c r="F30" s="68">
        <v>417</v>
      </c>
      <c r="G30" s="68">
        <v>1444.4</v>
      </c>
      <c r="H30" s="68">
        <v>714</v>
      </c>
      <c r="I30" s="68">
        <v>950</v>
      </c>
      <c r="J30" s="68">
        <v>1.7</v>
      </c>
      <c r="K30" s="68">
        <v>451</v>
      </c>
      <c r="L30" s="68">
        <v>802</v>
      </c>
      <c r="M30" s="68">
        <v>836</v>
      </c>
      <c r="N30" s="68">
        <v>450</v>
      </c>
      <c r="O30" s="68">
        <v>1.9</v>
      </c>
      <c r="P30" s="68">
        <v>1074</v>
      </c>
      <c r="Q30" s="68">
        <v>4569.6000000000004</v>
      </c>
      <c r="R30" s="68">
        <v>2016</v>
      </c>
      <c r="S30" s="68">
        <v>3050</v>
      </c>
      <c r="T30" s="68">
        <v>1.9</v>
      </c>
      <c r="U30" s="68">
        <v>1909</v>
      </c>
      <c r="V30" s="68">
        <v>3877.1</v>
      </c>
      <c r="W30" s="68">
        <v>3388</v>
      </c>
      <c r="X30" s="68">
        <v>3008.3</v>
      </c>
      <c r="Y30" s="68">
        <v>1.8</v>
      </c>
      <c r="Z30" s="68">
        <v>2094</v>
      </c>
      <c r="AA30" s="68">
        <v>2104.1999999999998</v>
      </c>
      <c r="AB30" s="68">
        <v>3943</v>
      </c>
      <c r="AC30" s="68">
        <v>1692.3</v>
      </c>
      <c r="AD30" s="68">
        <v>1.9</v>
      </c>
      <c r="AE30" s="68">
        <v>2903</v>
      </c>
      <c r="AF30" s="68">
        <v>1167.7</v>
      </c>
      <c r="AG30" s="68">
        <v>5543</v>
      </c>
      <c r="AH30" s="68">
        <v>1040.5</v>
      </c>
      <c r="AI30" s="68">
        <v>1.9</v>
      </c>
      <c r="AJ30" s="68">
        <v>4719</v>
      </c>
      <c r="AK30" s="68">
        <v>402.6</v>
      </c>
      <c r="AL30" s="68">
        <v>7687</v>
      </c>
      <c r="AM30" s="68">
        <v>335.3</v>
      </c>
      <c r="AN30" s="68">
        <v>1.6</v>
      </c>
      <c r="AO30" s="68">
        <v>2476</v>
      </c>
      <c r="AP30" s="68">
        <v>160.1</v>
      </c>
      <c r="AQ30" s="68">
        <v>4677</v>
      </c>
      <c r="AR30" s="68">
        <v>140.19999999999999</v>
      </c>
      <c r="AS30" s="68">
        <v>1.9</v>
      </c>
      <c r="AT30" s="68">
        <v>2557</v>
      </c>
      <c r="AU30" s="68">
        <v>155.19999999999999</v>
      </c>
      <c r="AV30" s="68">
        <v>5189</v>
      </c>
      <c r="AW30" s="68">
        <v>187.8</v>
      </c>
      <c r="AX30" s="68">
        <v>2</v>
      </c>
      <c r="AY30" s="68">
        <v>2443</v>
      </c>
      <c r="AZ30" s="68">
        <v>62</v>
      </c>
      <c r="BA30" s="68">
        <v>4659</v>
      </c>
      <c r="BB30" s="68">
        <v>60.5</v>
      </c>
      <c r="BC30" s="68">
        <v>1.9</v>
      </c>
      <c r="BD30" s="68">
        <v>1931</v>
      </c>
      <c r="BE30" s="68">
        <v>60.8</v>
      </c>
      <c r="BF30" s="68">
        <v>3552</v>
      </c>
      <c r="BG30" s="68">
        <v>59.3</v>
      </c>
      <c r="BH30" s="68">
        <v>1.8</v>
      </c>
      <c r="BI30" s="68">
        <v>1445</v>
      </c>
      <c r="BJ30" s="68">
        <v>135</v>
      </c>
      <c r="BK30" s="68">
        <v>2781</v>
      </c>
      <c r="BL30" s="68">
        <v>136.1</v>
      </c>
      <c r="BM30" s="68">
        <v>1.9</v>
      </c>
    </row>
    <row r="31" spans="1:65" x14ac:dyDescent="0.3">
      <c r="A31" s="17" t="s">
        <v>46</v>
      </c>
      <c r="B31" s="69">
        <f t="shared" si="0"/>
        <v>130675</v>
      </c>
      <c r="C31" s="71"/>
      <c r="D31" s="69">
        <f t="shared" si="1"/>
        <v>272762</v>
      </c>
      <c r="E31" s="53"/>
      <c r="F31" s="68">
        <v>4731</v>
      </c>
      <c r="G31" s="68">
        <v>199.6</v>
      </c>
      <c r="H31" s="68">
        <v>10463</v>
      </c>
      <c r="I31" s="68">
        <v>120.6</v>
      </c>
      <c r="J31" s="68">
        <v>2.2000000000000002</v>
      </c>
      <c r="K31" s="68">
        <v>5541</v>
      </c>
      <c r="L31" s="68">
        <v>190</v>
      </c>
      <c r="M31" s="68">
        <v>12289</v>
      </c>
      <c r="N31" s="68">
        <v>126.3</v>
      </c>
      <c r="O31" s="68">
        <v>2.2000000000000002</v>
      </c>
      <c r="P31" s="68">
        <v>8108</v>
      </c>
      <c r="Q31" s="68">
        <v>219</v>
      </c>
      <c r="R31" s="68">
        <v>16817</v>
      </c>
      <c r="S31" s="68">
        <v>146.69999999999999</v>
      </c>
      <c r="T31" s="68">
        <v>2.1</v>
      </c>
      <c r="U31" s="68">
        <v>10731</v>
      </c>
      <c r="V31" s="68">
        <v>367.4</v>
      </c>
      <c r="W31" s="68">
        <v>22170</v>
      </c>
      <c r="X31" s="68">
        <v>237.2</v>
      </c>
      <c r="Y31" s="68">
        <v>2.1</v>
      </c>
      <c r="Z31" s="68">
        <v>14227</v>
      </c>
      <c r="AA31" s="68">
        <v>405.2</v>
      </c>
      <c r="AB31" s="68">
        <v>28301</v>
      </c>
      <c r="AC31" s="68">
        <v>297.5</v>
      </c>
      <c r="AD31" s="68">
        <v>2</v>
      </c>
      <c r="AE31" s="68">
        <v>13091</v>
      </c>
      <c r="AF31" s="68">
        <v>156.69999999999999</v>
      </c>
      <c r="AG31" s="68">
        <v>26256</v>
      </c>
      <c r="AH31" s="68">
        <v>122.5</v>
      </c>
      <c r="AI31" s="68">
        <v>2</v>
      </c>
      <c r="AJ31" s="68">
        <v>11168</v>
      </c>
      <c r="AK31" s="68">
        <v>63.3</v>
      </c>
      <c r="AL31" s="68">
        <v>23485</v>
      </c>
      <c r="AM31" s="68">
        <v>55.6</v>
      </c>
      <c r="AN31" s="68">
        <v>2.1</v>
      </c>
      <c r="AO31" s="68">
        <v>13528</v>
      </c>
      <c r="AP31" s="68">
        <v>55.7</v>
      </c>
      <c r="AQ31" s="68">
        <v>29060</v>
      </c>
      <c r="AR31" s="68">
        <v>51.2</v>
      </c>
      <c r="AS31" s="68">
        <v>2.1</v>
      </c>
      <c r="AT31" s="68">
        <v>13828</v>
      </c>
      <c r="AU31" s="68">
        <v>35.299999999999997</v>
      </c>
      <c r="AV31" s="68">
        <v>28395</v>
      </c>
      <c r="AW31" s="68">
        <v>28.1</v>
      </c>
      <c r="AX31" s="68">
        <v>2.1</v>
      </c>
      <c r="AY31" s="68">
        <v>13410</v>
      </c>
      <c r="AZ31" s="68">
        <v>30.2</v>
      </c>
      <c r="BA31" s="68">
        <v>30119</v>
      </c>
      <c r="BB31" s="68">
        <v>31.7</v>
      </c>
      <c r="BC31" s="68">
        <v>2.2000000000000002</v>
      </c>
      <c r="BD31" s="68">
        <v>12895</v>
      </c>
      <c r="BE31" s="68">
        <v>38.299999999999997</v>
      </c>
      <c r="BF31" s="68">
        <v>25901</v>
      </c>
      <c r="BG31" s="68">
        <v>34.5</v>
      </c>
      <c r="BH31" s="68">
        <v>2</v>
      </c>
      <c r="BI31" s="68">
        <v>9417</v>
      </c>
      <c r="BJ31" s="68">
        <v>94.8</v>
      </c>
      <c r="BK31" s="68">
        <v>19506</v>
      </c>
      <c r="BL31" s="68">
        <v>70.8</v>
      </c>
      <c r="BM31" s="68">
        <v>2.1</v>
      </c>
    </row>
    <row r="32" spans="1:65" x14ac:dyDescent="0.3">
      <c r="A32" s="17" t="s">
        <v>47</v>
      </c>
      <c r="B32" s="69">
        <f t="shared" si="0"/>
        <v>131172</v>
      </c>
      <c r="C32" s="71"/>
      <c r="D32" s="69">
        <f t="shared" si="1"/>
        <v>455046</v>
      </c>
      <c r="E32" s="53"/>
      <c r="F32" s="68">
        <v>6085</v>
      </c>
      <c r="G32" s="68">
        <v>138.9</v>
      </c>
      <c r="H32" s="68">
        <v>24222</v>
      </c>
      <c r="I32" s="68">
        <v>87.1</v>
      </c>
      <c r="J32" s="68">
        <v>4</v>
      </c>
      <c r="K32" s="68">
        <v>6093</v>
      </c>
      <c r="L32" s="68">
        <v>95.9</v>
      </c>
      <c r="M32" s="68">
        <v>25124</v>
      </c>
      <c r="N32" s="68">
        <v>65.2</v>
      </c>
      <c r="O32" s="68">
        <v>4.0999999999999996</v>
      </c>
      <c r="P32" s="68">
        <v>8336</v>
      </c>
      <c r="Q32" s="68">
        <v>120.8</v>
      </c>
      <c r="R32" s="68">
        <v>31618</v>
      </c>
      <c r="S32" s="68">
        <v>58.2</v>
      </c>
      <c r="T32" s="68">
        <v>3.8</v>
      </c>
      <c r="U32" s="68">
        <v>9842</v>
      </c>
      <c r="V32" s="68">
        <v>186.4</v>
      </c>
      <c r="W32" s="68">
        <v>32902</v>
      </c>
      <c r="X32" s="68">
        <v>70.5</v>
      </c>
      <c r="Y32" s="68">
        <v>3.3</v>
      </c>
      <c r="Z32" s="68">
        <v>11848</v>
      </c>
      <c r="AA32" s="68">
        <v>185.4</v>
      </c>
      <c r="AB32" s="68">
        <v>39808</v>
      </c>
      <c r="AC32" s="68">
        <v>80.3</v>
      </c>
      <c r="AD32" s="68">
        <v>3.4</v>
      </c>
      <c r="AE32" s="68">
        <v>13453</v>
      </c>
      <c r="AF32" s="68">
        <v>145.9</v>
      </c>
      <c r="AG32" s="68">
        <v>43375</v>
      </c>
      <c r="AH32" s="68">
        <v>75.7</v>
      </c>
      <c r="AI32" s="68">
        <v>3.2</v>
      </c>
      <c r="AJ32" s="68">
        <v>11747</v>
      </c>
      <c r="AK32" s="68">
        <v>63.6</v>
      </c>
      <c r="AL32" s="68">
        <v>40745</v>
      </c>
      <c r="AM32" s="68">
        <v>35.4</v>
      </c>
      <c r="AN32" s="68">
        <v>3.5</v>
      </c>
      <c r="AO32" s="68">
        <v>13543</v>
      </c>
      <c r="AP32" s="68">
        <v>35.9</v>
      </c>
      <c r="AQ32" s="68">
        <v>45494</v>
      </c>
      <c r="AR32" s="68">
        <v>32.700000000000003</v>
      </c>
      <c r="AS32" s="68">
        <v>3.4</v>
      </c>
      <c r="AT32" s="68">
        <v>14815</v>
      </c>
      <c r="AU32" s="68">
        <v>29.2</v>
      </c>
      <c r="AV32" s="68">
        <v>48586</v>
      </c>
      <c r="AW32" s="68">
        <v>29.4</v>
      </c>
      <c r="AX32" s="68">
        <v>3.3</v>
      </c>
      <c r="AY32" s="68">
        <v>13717</v>
      </c>
      <c r="AZ32" s="68">
        <v>11.8</v>
      </c>
      <c r="BA32" s="68">
        <v>47346</v>
      </c>
      <c r="BB32" s="68">
        <v>10.6</v>
      </c>
      <c r="BC32" s="68">
        <v>3.5</v>
      </c>
      <c r="BD32" s="68">
        <v>13531</v>
      </c>
      <c r="BE32" s="68">
        <v>40.9</v>
      </c>
      <c r="BF32" s="68">
        <v>46169</v>
      </c>
      <c r="BG32" s="68">
        <v>28.5</v>
      </c>
      <c r="BH32" s="68">
        <v>3.4</v>
      </c>
      <c r="BI32" s="68">
        <v>8162</v>
      </c>
      <c r="BJ32" s="68">
        <v>62.8</v>
      </c>
      <c r="BK32" s="68">
        <v>29657</v>
      </c>
      <c r="BL32" s="68">
        <v>33.6</v>
      </c>
      <c r="BM32" s="68">
        <v>3.6</v>
      </c>
    </row>
    <row r="33" spans="1:65" x14ac:dyDescent="0.3">
      <c r="A33" s="17" t="s">
        <v>48</v>
      </c>
      <c r="B33" s="69">
        <f t="shared" si="0"/>
        <v>24277</v>
      </c>
      <c r="C33" s="71"/>
      <c r="D33" s="69">
        <f t="shared" si="1"/>
        <v>59105</v>
      </c>
      <c r="E33" s="53"/>
      <c r="F33" s="68">
        <v>745</v>
      </c>
      <c r="G33" s="68">
        <v>348.8</v>
      </c>
      <c r="H33" s="68">
        <v>2565</v>
      </c>
      <c r="I33" s="68">
        <v>546.1</v>
      </c>
      <c r="J33" s="68">
        <v>3.4</v>
      </c>
      <c r="K33" s="68">
        <v>939</v>
      </c>
      <c r="L33" s="68">
        <v>194.4</v>
      </c>
      <c r="M33" s="68">
        <v>2754</v>
      </c>
      <c r="N33" s="68">
        <v>500</v>
      </c>
      <c r="O33" s="68">
        <v>2.9</v>
      </c>
      <c r="P33" s="68">
        <v>1432</v>
      </c>
      <c r="Q33" s="68">
        <v>475.1</v>
      </c>
      <c r="R33" s="68">
        <v>2972</v>
      </c>
      <c r="S33" s="68">
        <v>248.4</v>
      </c>
      <c r="T33" s="68">
        <v>2.1</v>
      </c>
      <c r="U33" s="68">
        <v>1619</v>
      </c>
      <c r="V33" s="68">
        <v>119.4</v>
      </c>
      <c r="W33" s="68">
        <v>3605</v>
      </c>
      <c r="X33" s="68">
        <v>184.8</v>
      </c>
      <c r="Y33" s="68">
        <v>2.2000000000000002</v>
      </c>
      <c r="Z33" s="68">
        <v>2857</v>
      </c>
      <c r="AA33" s="68">
        <v>698</v>
      </c>
      <c r="AB33" s="68">
        <v>6805</v>
      </c>
      <c r="AC33" s="68">
        <v>665.5</v>
      </c>
      <c r="AD33" s="68">
        <v>2.4</v>
      </c>
      <c r="AE33" s="68">
        <v>2469</v>
      </c>
      <c r="AF33" s="68">
        <v>347.3</v>
      </c>
      <c r="AG33" s="68">
        <v>6311</v>
      </c>
      <c r="AH33" s="68">
        <v>345.1</v>
      </c>
      <c r="AI33" s="68">
        <v>2.6</v>
      </c>
      <c r="AJ33" s="68">
        <v>1572</v>
      </c>
      <c r="AK33" s="68">
        <v>137.5</v>
      </c>
      <c r="AL33" s="68">
        <v>4443</v>
      </c>
      <c r="AM33" s="68">
        <v>93.9</v>
      </c>
      <c r="AN33" s="68">
        <v>2.8</v>
      </c>
      <c r="AO33" s="68">
        <v>2102</v>
      </c>
      <c r="AP33" s="68">
        <v>-4</v>
      </c>
      <c r="AQ33" s="68">
        <v>5502</v>
      </c>
      <c r="AR33" s="68">
        <v>-7.8</v>
      </c>
      <c r="AS33" s="68">
        <v>2.6</v>
      </c>
      <c r="AT33" s="68">
        <v>2569</v>
      </c>
      <c r="AU33" s="68">
        <v>52.2</v>
      </c>
      <c r="AV33" s="68">
        <v>5820</v>
      </c>
      <c r="AW33" s="68">
        <v>24.5</v>
      </c>
      <c r="AX33" s="68">
        <v>2.2999999999999998</v>
      </c>
      <c r="AY33" s="68">
        <v>2938</v>
      </c>
      <c r="AZ33" s="68">
        <v>55</v>
      </c>
      <c r="BA33" s="68">
        <v>6613</v>
      </c>
      <c r="BB33" s="68">
        <v>40</v>
      </c>
      <c r="BC33" s="68">
        <v>2.2999999999999998</v>
      </c>
      <c r="BD33" s="68">
        <v>2740</v>
      </c>
      <c r="BE33" s="68">
        <v>75.599999999999994</v>
      </c>
      <c r="BF33" s="68">
        <v>6719</v>
      </c>
      <c r="BG33" s="68">
        <v>85.7</v>
      </c>
      <c r="BH33" s="68">
        <v>2.5</v>
      </c>
      <c r="BI33" s="68">
        <v>2295</v>
      </c>
      <c r="BJ33" s="68">
        <v>123.7</v>
      </c>
      <c r="BK33" s="68">
        <v>4996</v>
      </c>
      <c r="BL33" s="68">
        <v>108.1</v>
      </c>
      <c r="BM33" s="68">
        <v>2.2000000000000002</v>
      </c>
    </row>
    <row r="34" spans="1:65" x14ac:dyDescent="0.3">
      <c r="A34" s="66" t="s">
        <v>85</v>
      </c>
      <c r="B34" s="69">
        <f t="shared" si="0"/>
        <v>39090</v>
      </c>
      <c r="C34" s="71"/>
      <c r="D34" s="69">
        <f t="shared" si="1"/>
        <v>134144</v>
      </c>
      <c r="E34" s="53"/>
      <c r="F34" s="68">
        <v>1822</v>
      </c>
      <c r="G34" s="68">
        <v>82.4</v>
      </c>
      <c r="H34" s="68">
        <v>6988</v>
      </c>
      <c r="I34" s="68">
        <v>25.5</v>
      </c>
      <c r="J34" s="68">
        <v>3.8</v>
      </c>
      <c r="K34" s="68">
        <v>1807</v>
      </c>
      <c r="L34" s="68">
        <v>65.5</v>
      </c>
      <c r="M34" s="68">
        <v>7641</v>
      </c>
      <c r="N34" s="68">
        <v>30.8</v>
      </c>
      <c r="O34" s="68">
        <v>4.2</v>
      </c>
      <c r="P34" s="68">
        <v>2583</v>
      </c>
      <c r="Q34" s="68">
        <v>53.5</v>
      </c>
      <c r="R34" s="68">
        <v>10692</v>
      </c>
      <c r="S34" s="68">
        <v>33.6</v>
      </c>
      <c r="T34" s="68">
        <v>4.0999999999999996</v>
      </c>
      <c r="U34" s="68">
        <v>3437</v>
      </c>
      <c r="V34" s="68">
        <v>120.3</v>
      </c>
      <c r="W34" s="68">
        <v>11117</v>
      </c>
      <c r="X34" s="68">
        <v>35.299999999999997</v>
      </c>
      <c r="Y34" s="68">
        <v>3.2</v>
      </c>
      <c r="Z34" s="68">
        <v>3529</v>
      </c>
      <c r="AA34" s="68">
        <v>198.6</v>
      </c>
      <c r="AB34" s="68">
        <v>11624</v>
      </c>
      <c r="AC34" s="68">
        <v>80</v>
      </c>
      <c r="AD34" s="68">
        <v>3.3</v>
      </c>
      <c r="AE34" s="68">
        <v>3822</v>
      </c>
      <c r="AF34" s="68">
        <v>103.3</v>
      </c>
      <c r="AG34" s="68">
        <v>12018</v>
      </c>
      <c r="AH34" s="68">
        <v>14.4</v>
      </c>
      <c r="AI34" s="68">
        <v>3.1</v>
      </c>
      <c r="AJ34" s="68">
        <v>3134</v>
      </c>
      <c r="AK34" s="68">
        <v>39.5</v>
      </c>
      <c r="AL34" s="68">
        <v>11669</v>
      </c>
      <c r="AM34" s="68">
        <v>15.9</v>
      </c>
      <c r="AN34" s="68">
        <v>3.7</v>
      </c>
      <c r="AO34" s="68">
        <v>3482</v>
      </c>
      <c r="AP34" s="68">
        <v>29.6</v>
      </c>
      <c r="AQ34" s="68">
        <v>13042</v>
      </c>
      <c r="AR34" s="68">
        <v>32.4</v>
      </c>
      <c r="AS34" s="68">
        <v>3.7</v>
      </c>
      <c r="AT34" s="68">
        <v>3779</v>
      </c>
      <c r="AU34" s="68">
        <v>33.9</v>
      </c>
      <c r="AV34" s="68">
        <v>12597</v>
      </c>
      <c r="AW34" s="68">
        <v>30.3</v>
      </c>
      <c r="AX34" s="68">
        <v>3.3</v>
      </c>
      <c r="AY34" s="68">
        <v>4344</v>
      </c>
      <c r="AZ34" s="68">
        <v>42.9</v>
      </c>
      <c r="BA34" s="68">
        <v>13503</v>
      </c>
      <c r="BB34" s="68">
        <v>38.4</v>
      </c>
      <c r="BC34" s="68">
        <v>3.1</v>
      </c>
      <c r="BD34" s="68">
        <v>4253</v>
      </c>
      <c r="BE34" s="68">
        <v>60.4</v>
      </c>
      <c r="BF34" s="68">
        <v>13741</v>
      </c>
      <c r="BG34" s="68">
        <v>48.2</v>
      </c>
      <c r="BH34" s="68">
        <v>3.2</v>
      </c>
      <c r="BI34" s="68">
        <v>3098</v>
      </c>
      <c r="BJ34" s="68">
        <v>69.2</v>
      </c>
      <c r="BK34" s="68">
        <v>9512</v>
      </c>
      <c r="BL34" s="68">
        <v>46.2</v>
      </c>
      <c r="BM34" s="68">
        <v>3.1</v>
      </c>
    </row>
    <row r="35" spans="1:65" x14ac:dyDescent="0.3">
      <c r="A35" s="17" t="s">
        <v>50</v>
      </c>
      <c r="B35" s="69">
        <f t="shared" si="0"/>
        <v>13836</v>
      </c>
      <c r="C35" s="71"/>
      <c r="D35" s="69">
        <f t="shared" si="1"/>
        <v>38659</v>
      </c>
      <c r="E35" s="53"/>
      <c r="F35" s="68">
        <v>1107</v>
      </c>
      <c r="G35" s="68">
        <v>279.10000000000002</v>
      </c>
      <c r="H35" s="68">
        <v>3463</v>
      </c>
      <c r="I35" s="68">
        <v>222.1</v>
      </c>
      <c r="J35" s="68">
        <v>3.1</v>
      </c>
      <c r="K35" s="68">
        <v>850</v>
      </c>
      <c r="L35" s="68">
        <v>189.1</v>
      </c>
      <c r="M35" s="68">
        <v>2349</v>
      </c>
      <c r="N35" s="68">
        <v>150.4</v>
      </c>
      <c r="O35" s="68">
        <v>2.8</v>
      </c>
      <c r="P35" s="68">
        <v>614</v>
      </c>
      <c r="Q35" s="68">
        <v>78.5</v>
      </c>
      <c r="R35" s="68">
        <v>1905</v>
      </c>
      <c r="S35" s="68">
        <v>79.2</v>
      </c>
      <c r="T35" s="68">
        <v>3.1</v>
      </c>
      <c r="U35" s="68">
        <v>640</v>
      </c>
      <c r="V35" s="68">
        <v>42.2</v>
      </c>
      <c r="W35" s="68">
        <v>1926</v>
      </c>
      <c r="X35" s="68">
        <v>3.5</v>
      </c>
      <c r="Y35" s="68">
        <v>3</v>
      </c>
      <c r="Z35" s="68">
        <v>818</v>
      </c>
      <c r="AA35" s="68">
        <v>82.6</v>
      </c>
      <c r="AB35" s="68">
        <v>2080</v>
      </c>
      <c r="AC35" s="68">
        <v>53.8</v>
      </c>
      <c r="AD35" s="68">
        <v>2.5</v>
      </c>
      <c r="AE35" s="68">
        <v>929</v>
      </c>
      <c r="AF35" s="68">
        <v>50.8</v>
      </c>
      <c r="AG35" s="68">
        <v>2546</v>
      </c>
      <c r="AH35" s="68">
        <v>26.7</v>
      </c>
      <c r="AI35" s="68">
        <v>2.7</v>
      </c>
      <c r="AJ35" s="68">
        <v>1140</v>
      </c>
      <c r="AK35" s="68">
        <v>50.2</v>
      </c>
      <c r="AL35" s="68">
        <v>3055</v>
      </c>
      <c r="AM35" s="68">
        <v>38.6</v>
      </c>
      <c r="AN35" s="68">
        <v>2.7</v>
      </c>
      <c r="AO35" s="68">
        <v>1527</v>
      </c>
      <c r="AP35" s="68">
        <v>35.9</v>
      </c>
      <c r="AQ35" s="68">
        <v>3875</v>
      </c>
      <c r="AR35" s="68">
        <v>54.1</v>
      </c>
      <c r="AS35" s="68">
        <v>2.5</v>
      </c>
      <c r="AT35" s="68">
        <v>1766</v>
      </c>
      <c r="AU35" s="68">
        <v>44.6</v>
      </c>
      <c r="AV35" s="68">
        <v>4693</v>
      </c>
      <c r="AW35" s="68">
        <v>51.1</v>
      </c>
      <c r="AX35" s="68">
        <v>2.7</v>
      </c>
      <c r="AY35" s="68">
        <v>1556</v>
      </c>
      <c r="AZ35" s="68">
        <v>-16.600000000000001</v>
      </c>
      <c r="BA35" s="68">
        <v>4628</v>
      </c>
      <c r="BB35" s="68">
        <v>0.6</v>
      </c>
      <c r="BC35" s="68">
        <v>3</v>
      </c>
      <c r="BD35" s="68">
        <v>1596</v>
      </c>
      <c r="BE35" s="68">
        <v>-2.2999999999999998</v>
      </c>
      <c r="BF35" s="68">
        <v>4566</v>
      </c>
      <c r="BG35" s="68">
        <v>6.3</v>
      </c>
      <c r="BH35" s="68">
        <v>2.9</v>
      </c>
      <c r="BI35" s="68">
        <v>1293</v>
      </c>
      <c r="BJ35" s="68">
        <v>36.1</v>
      </c>
      <c r="BK35" s="68">
        <v>3573</v>
      </c>
      <c r="BL35" s="68">
        <v>31.2</v>
      </c>
      <c r="BM35" s="68">
        <v>2.8</v>
      </c>
    </row>
    <row r="36" spans="1:65" x14ac:dyDescent="0.3">
      <c r="A36" s="17" t="s">
        <v>51</v>
      </c>
      <c r="B36" s="69">
        <f t="shared" si="0"/>
        <v>52032</v>
      </c>
      <c r="C36" s="71"/>
      <c r="D36" s="69">
        <f t="shared" si="1"/>
        <v>88405</v>
      </c>
      <c r="E36" s="53"/>
      <c r="F36" s="68">
        <v>939</v>
      </c>
      <c r="G36" s="68">
        <v>868</v>
      </c>
      <c r="H36" s="68">
        <v>1757</v>
      </c>
      <c r="I36" s="68">
        <v>546</v>
      </c>
      <c r="J36" s="68">
        <v>1.9</v>
      </c>
      <c r="K36" s="68">
        <v>1132</v>
      </c>
      <c r="L36" s="68">
        <v>598.79999999999995</v>
      </c>
      <c r="M36" s="68">
        <v>2043</v>
      </c>
      <c r="N36" s="68">
        <v>386.4</v>
      </c>
      <c r="O36" s="68">
        <v>1.8</v>
      </c>
      <c r="P36" s="68">
        <v>2707</v>
      </c>
      <c r="Q36" s="68">
        <v>1147.5</v>
      </c>
      <c r="R36" s="68">
        <v>4553</v>
      </c>
      <c r="S36" s="68">
        <v>741.6</v>
      </c>
      <c r="T36" s="68">
        <v>1.7</v>
      </c>
      <c r="U36" s="68">
        <v>3404</v>
      </c>
      <c r="V36" s="68">
        <v>1585.1</v>
      </c>
      <c r="W36" s="68">
        <v>5831</v>
      </c>
      <c r="X36" s="68">
        <v>1023.5</v>
      </c>
      <c r="Y36" s="68">
        <v>1.7</v>
      </c>
      <c r="Z36" s="68">
        <v>4686</v>
      </c>
      <c r="AA36" s="68">
        <v>1544.2</v>
      </c>
      <c r="AB36" s="68">
        <v>7940</v>
      </c>
      <c r="AC36" s="68">
        <v>1182.7</v>
      </c>
      <c r="AD36" s="68">
        <v>1.7</v>
      </c>
      <c r="AE36" s="68">
        <v>5611</v>
      </c>
      <c r="AF36" s="68">
        <v>893.1</v>
      </c>
      <c r="AG36" s="68">
        <v>9542</v>
      </c>
      <c r="AH36" s="68">
        <v>905.5</v>
      </c>
      <c r="AI36" s="68">
        <v>1.7</v>
      </c>
      <c r="AJ36" s="68">
        <v>9485</v>
      </c>
      <c r="AK36" s="68">
        <v>369.6</v>
      </c>
      <c r="AL36" s="68">
        <v>14517</v>
      </c>
      <c r="AM36" s="68">
        <v>292.89999999999998</v>
      </c>
      <c r="AN36" s="68">
        <v>1.5</v>
      </c>
      <c r="AO36" s="68">
        <v>5758</v>
      </c>
      <c r="AP36" s="68">
        <v>144.80000000000001</v>
      </c>
      <c r="AQ36" s="68">
        <v>9767</v>
      </c>
      <c r="AR36" s="68">
        <v>151</v>
      </c>
      <c r="AS36" s="68">
        <v>1.7</v>
      </c>
      <c r="AT36" s="68">
        <v>5916</v>
      </c>
      <c r="AU36" s="68">
        <v>102.3</v>
      </c>
      <c r="AV36" s="68">
        <v>10050</v>
      </c>
      <c r="AW36" s="68">
        <v>105.1</v>
      </c>
      <c r="AX36" s="68">
        <v>1.7</v>
      </c>
      <c r="AY36" s="68">
        <v>5476</v>
      </c>
      <c r="AZ36" s="68">
        <v>59.4</v>
      </c>
      <c r="BA36" s="68">
        <v>9856</v>
      </c>
      <c r="BB36" s="68">
        <v>63.1</v>
      </c>
      <c r="BC36" s="68">
        <v>1.8</v>
      </c>
      <c r="BD36" s="68">
        <v>4335</v>
      </c>
      <c r="BE36" s="68">
        <v>45.4</v>
      </c>
      <c r="BF36" s="68">
        <v>7979</v>
      </c>
      <c r="BG36" s="68">
        <v>54.2</v>
      </c>
      <c r="BH36" s="68">
        <v>1.8</v>
      </c>
      <c r="BI36" s="68">
        <v>2583</v>
      </c>
      <c r="BJ36" s="68">
        <v>114.7</v>
      </c>
      <c r="BK36" s="68">
        <v>4570</v>
      </c>
      <c r="BL36" s="68">
        <v>81.900000000000006</v>
      </c>
      <c r="BM36" s="68">
        <v>1.8</v>
      </c>
    </row>
    <row r="37" spans="1:65" x14ac:dyDescent="0.3">
      <c r="A37" s="66" t="s">
        <v>84</v>
      </c>
      <c r="B37" s="69">
        <f t="shared" si="0"/>
        <v>160426</v>
      </c>
      <c r="C37" s="71"/>
      <c r="D37" s="69">
        <f t="shared" si="1"/>
        <v>298398</v>
      </c>
      <c r="E37" s="53"/>
      <c r="F37" s="68">
        <v>3739</v>
      </c>
      <c r="G37" s="68">
        <v>269.5</v>
      </c>
      <c r="H37" s="68">
        <v>7146</v>
      </c>
      <c r="I37" s="68">
        <v>197</v>
      </c>
      <c r="J37" s="68">
        <v>1.9</v>
      </c>
      <c r="K37" s="68">
        <v>4991</v>
      </c>
      <c r="L37" s="68">
        <v>324.39999999999998</v>
      </c>
      <c r="M37" s="68">
        <v>9410</v>
      </c>
      <c r="N37" s="68">
        <v>279.39999999999998</v>
      </c>
      <c r="O37" s="68">
        <v>1.9</v>
      </c>
      <c r="P37" s="68">
        <v>7928</v>
      </c>
      <c r="Q37" s="68">
        <v>430.7</v>
      </c>
      <c r="R37" s="68">
        <v>14555</v>
      </c>
      <c r="S37" s="68">
        <v>326</v>
      </c>
      <c r="T37" s="68">
        <v>1.8</v>
      </c>
      <c r="U37" s="68">
        <v>14757</v>
      </c>
      <c r="V37" s="68">
        <v>877.9</v>
      </c>
      <c r="W37" s="68">
        <v>27803</v>
      </c>
      <c r="X37" s="68">
        <v>696</v>
      </c>
      <c r="Y37" s="68">
        <v>1.9</v>
      </c>
      <c r="Z37" s="68">
        <v>15985</v>
      </c>
      <c r="AA37" s="68">
        <v>682</v>
      </c>
      <c r="AB37" s="68">
        <v>28866</v>
      </c>
      <c r="AC37" s="68">
        <v>573.5</v>
      </c>
      <c r="AD37" s="68">
        <v>1.8</v>
      </c>
      <c r="AE37" s="68">
        <v>16683</v>
      </c>
      <c r="AF37" s="68">
        <v>267.10000000000002</v>
      </c>
      <c r="AG37" s="68">
        <v>30918</v>
      </c>
      <c r="AH37" s="68">
        <v>240.6</v>
      </c>
      <c r="AI37" s="68">
        <v>1.9</v>
      </c>
      <c r="AJ37" s="68">
        <v>17983</v>
      </c>
      <c r="AK37" s="68">
        <v>74.2</v>
      </c>
      <c r="AL37" s="68">
        <v>33399</v>
      </c>
      <c r="AM37" s="68">
        <v>63.8</v>
      </c>
      <c r="AN37" s="68">
        <v>1.9</v>
      </c>
      <c r="AO37" s="68">
        <v>16763</v>
      </c>
      <c r="AP37" s="68">
        <v>54.3</v>
      </c>
      <c r="AQ37" s="68">
        <v>31557</v>
      </c>
      <c r="AR37" s="68">
        <v>49.4</v>
      </c>
      <c r="AS37" s="68">
        <v>1.9</v>
      </c>
      <c r="AT37" s="68">
        <v>17117</v>
      </c>
      <c r="AU37" s="68">
        <v>52.8</v>
      </c>
      <c r="AV37" s="68">
        <v>30426</v>
      </c>
      <c r="AW37" s="68">
        <v>41.8</v>
      </c>
      <c r="AX37" s="68">
        <v>1.8</v>
      </c>
      <c r="AY37" s="68">
        <v>16767</v>
      </c>
      <c r="AZ37" s="68">
        <v>32.4</v>
      </c>
      <c r="BA37" s="68">
        <v>33131</v>
      </c>
      <c r="BB37" s="68">
        <v>35.200000000000003</v>
      </c>
      <c r="BC37" s="68">
        <v>2</v>
      </c>
      <c r="BD37" s="68">
        <v>14306</v>
      </c>
      <c r="BE37" s="68">
        <v>29.5</v>
      </c>
      <c r="BF37" s="68">
        <v>25711</v>
      </c>
      <c r="BG37" s="68">
        <v>25.3</v>
      </c>
      <c r="BH37" s="68">
        <v>1.8</v>
      </c>
      <c r="BI37" s="68">
        <v>13407</v>
      </c>
      <c r="BJ37" s="68">
        <v>150.69999999999999</v>
      </c>
      <c r="BK37" s="68">
        <v>25476</v>
      </c>
      <c r="BL37" s="68">
        <v>126.9</v>
      </c>
      <c r="BM37" s="68">
        <v>1.9</v>
      </c>
    </row>
    <row r="38" spans="1:65" x14ac:dyDescent="0.3">
      <c r="A38" s="17" t="s">
        <v>53</v>
      </c>
      <c r="B38" s="69">
        <f t="shared" si="0"/>
        <v>13525</v>
      </c>
      <c r="C38" s="71"/>
      <c r="D38" s="69">
        <f t="shared" si="1"/>
        <v>51445</v>
      </c>
      <c r="E38" s="53"/>
      <c r="F38" s="68">
        <v>503</v>
      </c>
      <c r="G38" s="68">
        <v>120.6</v>
      </c>
      <c r="H38" s="68">
        <v>2196</v>
      </c>
      <c r="I38" s="68">
        <v>61.8</v>
      </c>
      <c r="J38" s="68">
        <v>4.4000000000000004</v>
      </c>
      <c r="K38" s="68">
        <v>580</v>
      </c>
      <c r="L38" s="68">
        <v>146.80000000000001</v>
      </c>
      <c r="M38" s="68">
        <v>2438</v>
      </c>
      <c r="N38" s="68">
        <v>62.3</v>
      </c>
      <c r="O38" s="68">
        <v>4.2</v>
      </c>
      <c r="P38" s="68">
        <v>837</v>
      </c>
      <c r="Q38" s="68">
        <v>236.1</v>
      </c>
      <c r="R38" s="68">
        <v>3238</v>
      </c>
      <c r="S38" s="68">
        <v>76.3</v>
      </c>
      <c r="T38" s="68">
        <v>3.9</v>
      </c>
      <c r="U38" s="68">
        <v>873</v>
      </c>
      <c r="V38" s="68">
        <v>157.5</v>
      </c>
      <c r="W38" s="68">
        <v>3436</v>
      </c>
      <c r="X38" s="68">
        <v>59.5</v>
      </c>
      <c r="Y38" s="68">
        <v>3.9</v>
      </c>
      <c r="Z38" s="68">
        <v>1343</v>
      </c>
      <c r="AA38" s="68">
        <v>265.89999999999998</v>
      </c>
      <c r="AB38" s="68">
        <v>4850</v>
      </c>
      <c r="AC38" s="68">
        <v>147.69999999999999</v>
      </c>
      <c r="AD38" s="68">
        <v>3.6</v>
      </c>
      <c r="AE38" s="68">
        <v>1467</v>
      </c>
      <c r="AF38" s="68">
        <v>156.9</v>
      </c>
      <c r="AG38" s="68">
        <v>5630</v>
      </c>
      <c r="AH38" s="68">
        <v>122</v>
      </c>
      <c r="AI38" s="68">
        <v>3.8</v>
      </c>
      <c r="AJ38" s="68">
        <v>1273</v>
      </c>
      <c r="AK38" s="68">
        <v>53.7</v>
      </c>
      <c r="AL38" s="68">
        <v>5556</v>
      </c>
      <c r="AM38" s="68">
        <v>85.3</v>
      </c>
      <c r="AN38" s="68">
        <v>4.4000000000000004</v>
      </c>
      <c r="AO38" s="68">
        <v>1239</v>
      </c>
      <c r="AP38" s="68">
        <v>21.1</v>
      </c>
      <c r="AQ38" s="68">
        <v>4575</v>
      </c>
      <c r="AR38" s="68">
        <v>23</v>
      </c>
      <c r="AS38" s="68">
        <v>3.7</v>
      </c>
      <c r="AT38" s="68">
        <v>1613</v>
      </c>
      <c r="AU38" s="68">
        <v>47.3</v>
      </c>
      <c r="AV38" s="68">
        <v>5714</v>
      </c>
      <c r="AW38" s="68">
        <v>54.3</v>
      </c>
      <c r="AX38" s="68">
        <v>3.5</v>
      </c>
      <c r="AY38" s="68">
        <v>1448</v>
      </c>
      <c r="AZ38" s="68">
        <v>16</v>
      </c>
      <c r="BA38" s="68">
        <v>5023</v>
      </c>
      <c r="BB38" s="68">
        <v>-7.4</v>
      </c>
      <c r="BC38" s="68">
        <v>3.5</v>
      </c>
      <c r="BD38" s="68">
        <v>1374</v>
      </c>
      <c r="BE38" s="68">
        <v>48.1</v>
      </c>
      <c r="BF38" s="68">
        <v>5106</v>
      </c>
      <c r="BG38" s="68">
        <v>16.5</v>
      </c>
      <c r="BH38" s="68">
        <v>3.7</v>
      </c>
      <c r="BI38" s="68">
        <v>975</v>
      </c>
      <c r="BJ38" s="68">
        <v>87.1</v>
      </c>
      <c r="BK38" s="68">
        <v>3683</v>
      </c>
      <c r="BL38" s="68">
        <v>43.8</v>
      </c>
      <c r="BM38" s="68">
        <v>3.8</v>
      </c>
    </row>
    <row r="39" spans="1:65" x14ac:dyDescent="0.3">
      <c r="A39" s="17" t="s">
        <v>54</v>
      </c>
      <c r="B39" s="69">
        <f t="shared" si="0"/>
        <v>10494</v>
      </c>
      <c r="C39" s="71"/>
      <c r="D39" s="69">
        <f t="shared" si="1"/>
        <v>38856</v>
      </c>
      <c r="E39" s="53"/>
      <c r="F39" s="68">
        <v>343</v>
      </c>
      <c r="G39" s="68">
        <v>9.6</v>
      </c>
      <c r="H39" s="68">
        <v>1737</v>
      </c>
      <c r="I39" s="68">
        <v>-25.9</v>
      </c>
      <c r="J39" s="68">
        <v>5.0999999999999996</v>
      </c>
      <c r="K39" s="68">
        <v>439</v>
      </c>
      <c r="L39" s="68">
        <v>82.9</v>
      </c>
      <c r="M39" s="68">
        <v>1826</v>
      </c>
      <c r="N39" s="68">
        <v>23.1</v>
      </c>
      <c r="O39" s="68">
        <v>4.2</v>
      </c>
      <c r="P39" s="68">
        <v>599</v>
      </c>
      <c r="Q39" s="68">
        <v>158.19999999999999</v>
      </c>
      <c r="R39" s="68">
        <v>2295</v>
      </c>
      <c r="S39" s="68">
        <v>40.9</v>
      </c>
      <c r="T39" s="68">
        <v>3.8</v>
      </c>
      <c r="U39" s="68">
        <v>847</v>
      </c>
      <c r="V39" s="68">
        <v>254.4</v>
      </c>
      <c r="W39" s="68">
        <v>2959</v>
      </c>
      <c r="X39" s="68">
        <v>54</v>
      </c>
      <c r="Y39" s="68">
        <v>3.5</v>
      </c>
      <c r="Z39" s="68">
        <v>864</v>
      </c>
      <c r="AA39" s="68">
        <v>157.1</v>
      </c>
      <c r="AB39" s="68">
        <v>3655</v>
      </c>
      <c r="AC39" s="68">
        <v>98</v>
      </c>
      <c r="AD39" s="68">
        <v>4.2</v>
      </c>
      <c r="AE39" s="68">
        <v>968</v>
      </c>
      <c r="AF39" s="68">
        <v>121.5</v>
      </c>
      <c r="AG39" s="68">
        <v>3403</v>
      </c>
      <c r="AH39" s="68">
        <v>67.8</v>
      </c>
      <c r="AI39" s="68">
        <v>3.5</v>
      </c>
      <c r="AJ39" s="68">
        <v>693</v>
      </c>
      <c r="AK39" s="68">
        <v>47.4</v>
      </c>
      <c r="AL39" s="68">
        <v>2891</v>
      </c>
      <c r="AM39" s="68">
        <v>20.9</v>
      </c>
      <c r="AN39" s="68">
        <v>4.2</v>
      </c>
      <c r="AO39" s="68">
        <v>1034</v>
      </c>
      <c r="AP39" s="68">
        <v>66.2</v>
      </c>
      <c r="AQ39" s="68">
        <v>3216</v>
      </c>
      <c r="AR39" s="68">
        <v>24.1</v>
      </c>
      <c r="AS39" s="68">
        <v>3.1</v>
      </c>
      <c r="AT39" s="68">
        <v>1875</v>
      </c>
      <c r="AU39" s="68">
        <v>161.5</v>
      </c>
      <c r="AV39" s="68">
        <v>6627</v>
      </c>
      <c r="AW39" s="68">
        <v>173.6</v>
      </c>
      <c r="AX39" s="68">
        <v>3.5</v>
      </c>
      <c r="AY39" s="68">
        <v>1241</v>
      </c>
      <c r="AZ39" s="68">
        <v>34.6</v>
      </c>
      <c r="BA39" s="68">
        <v>4239</v>
      </c>
      <c r="BB39" s="68">
        <v>45.7</v>
      </c>
      <c r="BC39" s="68">
        <v>3.4</v>
      </c>
      <c r="BD39" s="68">
        <v>977</v>
      </c>
      <c r="BE39" s="68">
        <v>9.1999999999999993</v>
      </c>
      <c r="BF39" s="68">
        <v>4056</v>
      </c>
      <c r="BG39" s="68">
        <v>27.2</v>
      </c>
      <c r="BH39" s="68">
        <v>4.2</v>
      </c>
      <c r="BI39" s="68">
        <v>614</v>
      </c>
      <c r="BJ39" s="68">
        <v>32</v>
      </c>
      <c r="BK39" s="68">
        <v>1952</v>
      </c>
      <c r="BL39" s="68">
        <v>-6.3</v>
      </c>
      <c r="BM39" s="68">
        <v>3.2</v>
      </c>
    </row>
    <row r="40" spans="1:65" x14ac:dyDescent="0.3">
      <c r="A40" s="17" t="s">
        <v>55</v>
      </c>
      <c r="B40" s="69">
        <f t="shared" si="0"/>
        <v>117239</v>
      </c>
      <c r="C40" s="71"/>
      <c r="D40" s="69">
        <f t="shared" si="1"/>
        <v>248635</v>
      </c>
      <c r="E40" s="53"/>
      <c r="F40" s="68">
        <v>4325</v>
      </c>
      <c r="G40" s="68">
        <v>353.8</v>
      </c>
      <c r="H40" s="68">
        <v>8608</v>
      </c>
      <c r="I40" s="68">
        <v>217.6</v>
      </c>
      <c r="J40" s="68">
        <v>2</v>
      </c>
      <c r="K40" s="68">
        <v>4854</v>
      </c>
      <c r="L40" s="68">
        <v>452.2</v>
      </c>
      <c r="M40" s="68">
        <v>10471</v>
      </c>
      <c r="N40" s="68">
        <v>315.8</v>
      </c>
      <c r="O40" s="68">
        <v>2.2000000000000002</v>
      </c>
      <c r="P40" s="68">
        <v>6581</v>
      </c>
      <c r="Q40" s="68">
        <v>494.5</v>
      </c>
      <c r="R40" s="68">
        <v>14230</v>
      </c>
      <c r="S40" s="68">
        <v>290.10000000000002</v>
      </c>
      <c r="T40" s="68">
        <v>2.2000000000000002</v>
      </c>
      <c r="U40" s="68">
        <v>8072</v>
      </c>
      <c r="V40" s="68">
        <v>526.20000000000005</v>
      </c>
      <c r="W40" s="68">
        <v>17048</v>
      </c>
      <c r="X40" s="68">
        <v>384.2</v>
      </c>
      <c r="Y40" s="68">
        <v>2.1</v>
      </c>
      <c r="Z40" s="68">
        <v>11463</v>
      </c>
      <c r="AA40" s="68">
        <v>543.6</v>
      </c>
      <c r="AB40" s="68">
        <v>24274</v>
      </c>
      <c r="AC40" s="68">
        <v>447.1</v>
      </c>
      <c r="AD40" s="68">
        <v>2.1</v>
      </c>
      <c r="AE40" s="68">
        <v>11090</v>
      </c>
      <c r="AF40" s="68">
        <v>301.39999999999998</v>
      </c>
      <c r="AG40" s="68">
        <v>23071</v>
      </c>
      <c r="AH40" s="68">
        <v>274.39999999999998</v>
      </c>
      <c r="AI40" s="68">
        <v>2.1</v>
      </c>
      <c r="AJ40" s="68">
        <v>10146</v>
      </c>
      <c r="AK40" s="68">
        <v>146.69999999999999</v>
      </c>
      <c r="AL40" s="68">
        <v>21450</v>
      </c>
      <c r="AM40" s="68">
        <v>137.9</v>
      </c>
      <c r="AN40" s="68">
        <v>2.1</v>
      </c>
      <c r="AO40" s="68">
        <v>11942</v>
      </c>
      <c r="AP40" s="68">
        <v>111.9</v>
      </c>
      <c r="AQ40" s="68">
        <v>25358</v>
      </c>
      <c r="AR40" s="68">
        <v>120.1</v>
      </c>
      <c r="AS40" s="68">
        <v>2.1</v>
      </c>
      <c r="AT40" s="68">
        <v>12465</v>
      </c>
      <c r="AU40" s="68">
        <v>73.7</v>
      </c>
      <c r="AV40" s="68">
        <v>26360</v>
      </c>
      <c r="AW40" s="68">
        <v>87.9</v>
      </c>
      <c r="AX40" s="68">
        <v>2.1</v>
      </c>
      <c r="AY40" s="68">
        <v>12689</v>
      </c>
      <c r="AZ40" s="68">
        <v>34.9</v>
      </c>
      <c r="BA40" s="68">
        <v>27231</v>
      </c>
      <c r="BB40" s="68">
        <v>23.7</v>
      </c>
      <c r="BC40" s="68">
        <v>2.1</v>
      </c>
      <c r="BD40" s="68">
        <v>11998</v>
      </c>
      <c r="BE40" s="68">
        <v>52.5</v>
      </c>
      <c r="BF40" s="68">
        <v>24875</v>
      </c>
      <c r="BG40" s="68">
        <v>48.6</v>
      </c>
      <c r="BH40" s="68">
        <v>2.1</v>
      </c>
      <c r="BI40" s="68">
        <v>11614</v>
      </c>
      <c r="BJ40" s="68">
        <v>83.7</v>
      </c>
      <c r="BK40" s="68">
        <v>25659</v>
      </c>
      <c r="BL40" s="68">
        <v>64.400000000000006</v>
      </c>
      <c r="BM40" s="68">
        <v>2.2000000000000002</v>
      </c>
    </row>
    <row r="41" spans="1:65" x14ac:dyDescent="0.3">
      <c r="A41" s="17" t="s">
        <v>56</v>
      </c>
      <c r="B41" s="69">
        <f t="shared" si="0"/>
        <v>36725</v>
      </c>
      <c r="C41" s="71"/>
      <c r="D41" s="69">
        <f t="shared" si="1"/>
        <v>87028</v>
      </c>
      <c r="E41" s="53"/>
      <c r="F41" s="68">
        <v>1419</v>
      </c>
      <c r="G41" s="68">
        <v>223.2</v>
      </c>
      <c r="H41" s="68">
        <v>3301</v>
      </c>
      <c r="I41" s="68">
        <v>96.4</v>
      </c>
      <c r="J41" s="68">
        <v>2.2999999999999998</v>
      </c>
      <c r="K41" s="68">
        <v>1287</v>
      </c>
      <c r="L41" s="68">
        <v>149.9</v>
      </c>
      <c r="M41" s="68">
        <v>3621</v>
      </c>
      <c r="N41" s="68">
        <v>87.9</v>
      </c>
      <c r="O41" s="68">
        <v>2.8</v>
      </c>
      <c r="P41" s="68">
        <v>2228</v>
      </c>
      <c r="Q41" s="68">
        <v>341.2</v>
      </c>
      <c r="R41" s="68">
        <v>5712</v>
      </c>
      <c r="S41" s="68">
        <v>122.5</v>
      </c>
      <c r="T41" s="68">
        <v>2.6</v>
      </c>
      <c r="U41" s="68">
        <v>2726</v>
      </c>
      <c r="V41" s="68">
        <v>402</v>
      </c>
      <c r="W41" s="68">
        <v>6410</v>
      </c>
      <c r="X41" s="68">
        <v>223.1</v>
      </c>
      <c r="Y41" s="68">
        <v>2.4</v>
      </c>
      <c r="Z41" s="68">
        <v>3545</v>
      </c>
      <c r="AA41" s="68">
        <v>433.9</v>
      </c>
      <c r="AB41" s="68">
        <v>8287</v>
      </c>
      <c r="AC41" s="68">
        <v>262.39999999999998</v>
      </c>
      <c r="AD41" s="68">
        <v>2.2999999999999998</v>
      </c>
      <c r="AE41" s="68">
        <v>4257</v>
      </c>
      <c r="AF41" s="68">
        <v>243.6</v>
      </c>
      <c r="AG41" s="68">
        <v>9286</v>
      </c>
      <c r="AH41" s="68">
        <v>195.5</v>
      </c>
      <c r="AI41" s="68">
        <v>2.2000000000000002</v>
      </c>
      <c r="AJ41" s="68">
        <v>3194</v>
      </c>
      <c r="AK41" s="68">
        <v>98.6</v>
      </c>
      <c r="AL41" s="68">
        <v>7184</v>
      </c>
      <c r="AM41" s="68">
        <v>73.2</v>
      </c>
      <c r="AN41" s="68">
        <v>2.2000000000000002</v>
      </c>
      <c r="AO41" s="68">
        <v>3524</v>
      </c>
      <c r="AP41" s="68">
        <v>59</v>
      </c>
      <c r="AQ41" s="68">
        <v>7735</v>
      </c>
      <c r="AR41" s="68">
        <v>49</v>
      </c>
      <c r="AS41" s="68">
        <v>2.2000000000000002</v>
      </c>
      <c r="AT41" s="68">
        <v>4558</v>
      </c>
      <c r="AU41" s="68">
        <v>92.8</v>
      </c>
      <c r="AV41" s="68">
        <v>10675</v>
      </c>
      <c r="AW41" s="68">
        <v>90.9</v>
      </c>
      <c r="AX41" s="68">
        <v>2.2999999999999998</v>
      </c>
      <c r="AY41" s="68">
        <v>4550</v>
      </c>
      <c r="AZ41" s="68">
        <v>46</v>
      </c>
      <c r="BA41" s="68">
        <v>11976</v>
      </c>
      <c r="BB41" s="68">
        <v>72.400000000000006</v>
      </c>
      <c r="BC41" s="68">
        <v>2.6</v>
      </c>
      <c r="BD41" s="68">
        <v>3493</v>
      </c>
      <c r="BE41" s="68">
        <v>50.4</v>
      </c>
      <c r="BF41" s="68">
        <v>8325</v>
      </c>
      <c r="BG41" s="68">
        <v>40.6</v>
      </c>
      <c r="BH41" s="68">
        <v>2.4</v>
      </c>
      <c r="BI41" s="68">
        <v>1944</v>
      </c>
      <c r="BJ41" s="68">
        <v>96.8</v>
      </c>
      <c r="BK41" s="68">
        <v>4516</v>
      </c>
      <c r="BL41" s="68">
        <v>59.5</v>
      </c>
      <c r="BM41" s="68">
        <v>2.2999999999999998</v>
      </c>
    </row>
    <row r="42" spans="1:65" x14ac:dyDescent="0.3">
      <c r="A42" s="17" t="s">
        <v>57</v>
      </c>
      <c r="B42" s="69">
        <f t="shared" si="0"/>
        <v>65569</v>
      </c>
      <c r="C42" s="71"/>
      <c r="D42" s="69">
        <f t="shared" si="1"/>
        <v>151598</v>
      </c>
      <c r="E42" s="53"/>
      <c r="F42" s="68">
        <v>2831</v>
      </c>
      <c r="G42" s="68">
        <v>918.3</v>
      </c>
      <c r="H42" s="68">
        <v>6408</v>
      </c>
      <c r="I42" s="68">
        <v>528.20000000000005</v>
      </c>
      <c r="J42" s="68">
        <v>2.2999999999999998</v>
      </c>
      <c r="K42" s="68">
        <v>3177</v>
      </c>
      <c r="L42" s="68">
        <v>690.3</v>
      </c>
      <c r="M42" s="68">
        <v>7766</v>
      </c>
      <c r="N42" s="68">
        <v>632.6</v>
      </c>
      <c r="O42" s="68">
        <v>2.4</v>
      </c>
      <c r="P42" s="68">
        <v>4600</v>
      </c>
      <c r="Q42" s="68">
        <v>1035.8</v>
      </c>
      <c r="R42" s="68">
        <v>10271</v>
      </c>
      <c r="S42" s="68">
        <v>729</v>
      </c>
      <c r="T42" s="68">
        <v>2.2000000000000002</v>
      </c>
      <c r="U42" s="68">
        <v>4604</v>
      </c>
      <c r="V42" s="68">
        <v>1316.6</v>
      </c>
      <c r="W42" s="68">
        <v>11105</v>
      </c>
      <c r="X42" s="68">
        <v>908.6</v>
      </c>
      <c r="Y42" s="68">
        <v>2.4</v>
      </c>
      <c r="Z42" s="68">
        <v>5463</v>
      </c>
      <c r="AA42" s="68">
        <v>988.2</v>
      </c>
      <c r="AB42" s="68">
        <v>11643</v>
      </c>
      <c r="AC42" s="68">
        <v>663.5</v>
      </c>
      <c r="AD42" s="68">
        <v>2.1</v>
      </c>
      <c r="AE42" s="68">
        <v>6714</v>
      </c>
      <c r="AF42" s="68">
        <v>765.2</v>
      </c>
      <c r="AG42" s="68">
        <v>14961</v>
      </c>
      <c r="AH42" s="68">
        <v>596.5</v>
      </c>
      <c r="AI42" s="68">
        <v>2.2000000000000002</v>
      </c>
      <c r="AJ42" s="68">
        <v>3811</v>
      </c>
      <c r="AK42" s="68">
        <v>278.8</v>
      </c>
      <c r="AL42" s="68">
        <v>9599</v>
      </c>
      <c r="AM42" s="68">
        <v>237</v>
      </c>
      <c r="AN42" s="68">
        <v>2.5</v>
      </c>
      <c r="AO42" s="68">
        <v>4526</v>
      </c>
      <c r="AP42" s="68">
        <v>140.5</v>
      </c>
      <c r="AQ42" s="68">
        <v>10628</v>
      </c>
      <c r="AR42" s="68">
        <v>124.4</v>
      </c>
      <c r="AS42" s="68">
        <v>2.2999999999999998</v>
      </c>
      <c r="AT42" s="68">
        <v>7484</v>
      </c>
      <c r="AU42" s="68">
        <v>178.2</v>
      </c>
      <c r="AV42" s="68">
        <v>17263</v>
      </c>
      <c r="AW42" s="68">
        <v>168.7</v>
      </c>
      <c r="AX42" s="68">
        <v>2.2999999999999998</v>
      </c>
      <c r="AY42" s="68">
        <v>8112</v>
      </c>
      <c r="AZ42" s="68">
        <v>75.400000000000006</v>
      </c>
      <c r="BA42" s="68">
        <v>21131</v>
      </c>
      <c r="BB42" s="68">
        <v>89.1</v>
      </c>
      <c r="BC42" s="68">
        <v>2.6</v>
      </c>
      <c r="BD42" s="68">
        <v>7409</v>
      </c>
      <c r="BE42" s="68">
        <v>75.900000000000006</v>
      </c>
      <c r="BF42" s="68">
        <v>17932</v>
      </c>
      <c r="BG42" s="68">
        <v>86.2</v>
      </c>
      <c r="BH42" s="68">
        <v>2.4</v>
      </c>
      <c r="BI42" s="68">
        <v>6838</v>
      </c>
      <c r="BJ42" s="68">
        <v>137.30000000000001</v>
      </c>
      <c r="BK42" s="68">
        <v>12891</v>
      </c>
      <c r="BL42" s="68">
        <v>94</v>
      </c>
      <c r="BM42" s="68">
        <v>1.9</v>
      </c>
    </row>
    <row r="43" spans="1:65" x14ac:dyDescent="0.3">
      <c r="A43" s="17" t="s">
        <v>58</v>
      </c>
      <c r="B43" s="69">
        <f t="shared" si="0"/>
        <v>34297</v>
      </c>
      <c r="C43" s="71"/>
      <c r="D43" s="69">
        <f t="shared" si="1"/>
        <v>70504</v>
      </c>
      <c r="E43" s="53"/>
      <c r="F43" s="68">
        <v>1539</v>
      </c>
      <c r="G43" s="68">
        <v>639.9</v>
      </c>
      <c r="H43" s="68">
        <v>3511</v>
      </c>
      <c r="I43" s="68">
        <v>354.2</v>
      </c>
      <c r="J43" s="68">
        <v>2.2999999999999998</v>
      </c>
      <c r="K43" s="68">
        <v>1585</v>
      </c>
      <c r="L43" s="68">
        <v>359.4</v>
      </c>
      <c r="M43" s="68">
        <v>3657</v>
      </c>
      <c r="N43" s="68">
        <v>242.4</v>
      </c>
      <c r="O43" s="68">
        <v>2.2999999999999998</v>
      </c>
      <c r="P43" s="68">
        <v>2690</v>
      </c>
      <c r="Q43" s="68">
        <v>588</v>
      </c>
      <c r="R43" s="68">
        <v>5867</v>
      </c>
      <c r="S43" s="68">
        <v>433.4</v>
      </c>
      <c r="T43" s="68">
        <v>2.2000000000000002</v>
      </c>
      <c r="U43" s="68">
        <v>3120</v>
      </c>
      <c r="V43" s="68">
        <v>812.3</v>
      </c>
      <c r="W43" s="68">
        <v>6787</v>
      </c>
      <c r="X43" s="68">
        <v>401.6</v>
      </c>
      <c r="Y43" s="68">
        <v>2.2000000000000002</v>
      </c>
      <c r="Z43" s="68">
        <v>5941</v>
      </c>
      <c r="AA43" s="68">
        <v>1389</v>
      </c>
      <c r="AB43" s="68">
        <v>12694</v>
      </c>
      <c r="AC43" s="68">
        <v>734.6</v>
      </c>
      <c r="AD43" s="68">
        <v>2.1</v>
      </c>
      <c r="AE43" s="68">
        <v>2593</v>
      </c>
      <c r="AF43" s="68">
        <v>334.3</v>
      </c>
      <c r="AG43" s="68">
        <v>4672</v>
      </c>
      <c r="AH43" s="68">
        <v>129.19999999999999</v>
      </c>
      <c r="AI43" s="68">
        <v>1.8</v>
      </c>
      <c r="AJ43" s="68">
        <v>2942</v>
      </c>
      <c r="AK43" s="68">
        <v>221.5</v>
      </c>
      <c r="AL43" s="68">
        <v>5587</v>
      </c>
      <c r="AM43" s="68">
        <v>105.3</v>
      </c>
      <c r="AN43" s="68">
        <v>1.9</v>
      </c>
      <c r="AO43" s="68">
        <v>3325</v>
      </c>
      <c r="AP43" s="68">
        <v>148.5</v>
      </c>
      <c r="AQ43" s="68">
        <v>6514</v>
      </c>
      <c r="AR43" s="68">
        <v>132.69999999999999</v>
      </c>
      <c r="AS43" s="68">
        <v>2</v>
      </c>
      <c r="AT43" s="68">
        <v>2733</v>
      </c>
      <c r="AU43" s="68">
        <v>18.7</v>
      </c>
      <c r="AV43" s="68">
        <v>6582</v>
      </c>
      <c r="AW43" s="68">
        <v>33.299999999999997</v>
      </c>
      <c r="AX43" s="68">
        <v>2.4</v>
      </c>
      <c r="AY43" s="68">
        <v>2517</v>
      </c>
      <c r="AZ43" s="68">
        <v>-2.8</v>
      </c>
      <c r="BA43" s="68">
        <v>4848</v>
      </c>
      <c r="BB43" s="68">
        <v>-20.6</v>
      </c>
      <c r="BC43" s="68">
        <v>1.9</v>
      </c>
      <c r="BD43" s="68">
        <v>2711</v>
      </c>
      <c r="BE43" s="68">
        <v>23.9</v>
      </c>
      <c r="BF43" s="68">
        <v>4978</v>
      </c>
      <c r="BG43" s="68">
        <v>11.2</v>
      </c>
      <c r="BH43" s="68">
        <v>1.8</v>
      </c>
      <c r="BI43" s="68">
        <v>2601</v>
      </c>
      <c r="BJ43" s="68">
        <v>53.5</v>
      </c>
      <c r="BK43" s="68">
        <v>4807</v>
      </c>
      <c r="BL43" s="68">
        <v>17</v>
      </c>
      <c r="BM43" s="68">
        <v>1.8</v>
      </c>
    </row>
    <row r="44" spans="1:65" x14ac:dyDescent="0.3">
      <c r="A44" s="17" t="s">
        <v>59</v>
      </c>
      <c r="B44" s="69">
        <f t="shared" si="0"/>
        <v>21295</v>
      </c>
      <c r="C44" s="71"/>
      <c r="D44" s="69">
        <f t="shared" si="1"/>
        <v>53401</v>
      </c>
      <c r="E44" s="53"/>
      <c r="F44" s="68">
        <v>619</v>
      </c>
      <c r="G44" s="68">
        <v>124.3</v>
      </c>
      <c r="H44" s="68">
        <v>1892</v>
      </c>
      <c r="I44" s="68">
        <v>0.1</v>
      </c>
      <c r="J44" s="68">
        <v>3.1</v>
      </c>
      <c r="K44" s="68">
        <v>665</v>
      </c>
      <c r="L44" s="68">
        <v>89.5</v>
      </c>
      <c r="M44" s="68">
        <v>2092</v>
      </c>
      <c r="N44" s="68">
        <v>-2.1</v>
      </c>
      <c r="O44" s="68">
        <v>3.1</v>
      </c>
      <c r="P44" s="68">
        <v>1138</v>
      </c>
      <c r="Q44" s="68">
        <v>110.4</v>
      </c>
      <c r="R44" s="68">
        <v>2965</v>
      </c>
      <c r="S44" s="68">
        <v>-5.2</v>
      </c>
      <c r="T44" s="68">
        <v>2.6</v>
      </c>
      <c r="U44" s="68">
        <v>1319</v>
      </c>
      <c r="V44" s="68">
        <v>235.6</v>
      </c>
      <c r="W44" s="68">
        <v>2829</v>
      </c>
      <c r="X44" s="68">
        <v>32</v>
      </c>
      <c r="Y44" s="68">
        <v>2.1</v>
      </c>
      <c r="Z44" s="68">
        <v>2121</v>
      </c>
      <c r="AA44" s="68">
        <v>381</v>
      </c>
      <c r="AB44" s="68">
        <v>4782</v>
      </c>
      <c r="AC44" s="68">
        <v>108.7</v>
      </c>
      <c r="AD44" s="68">
        <v>2.2999999999999998</v>
      </c>
      <c r="AE44" s="68">
        <v>3142</v>
      </c>
      <c r="AF44" s="68">
        <v>279.5</v>
      </c>
      <c r="AG44" s="68">
        <v>7657</v>
      </c>
      <c r="AH44" s="68">
        <v>180.2</v>
      </c>
      <c r="AI44" s="68">
        <v>2.4</v>
      </c>
      <c r="AJ44" s="68">
        <v>1853</v>
      </c>
      <c r="AK44" s="68">
        <v>96.7</v>
      </c>
      <c r="AL44" s="68">
        <v>5066</v>
      </c>
      <c r="AM44" s="68">
        <v>57.3</v>
      </c>
      <c r="AN44" s="68">
        <v>2.7</v>
      </c>
      <c r="AO44" s="68">
        <v>2010</v>
      </c>
      <c r="AP44" s="68">
        <v>75.7</v>
      </c>
      <c r="AQ44" s="68">
        <v>5599</v>
      </c>
      <c r="AR44" s="68">
        <v>72.400000000000006</v>
      </c>
      <c r="AS44" s="68">
        <v>2.8</v>
      </c>
      <c r="AT44" s="68">
        <v>2497</v>
      </c>
      <c r="AU44" s="68">
        <v>69.599999999999994</v>
      </c>
      <c r="AV44" s="68">
        <v>5760</v>
      </c>
      <c r="AW44" s="68">
        <v>33.299999999999997</v>
      </c>
      <c r="AX44" s="68">
        <v>2.2999999999999998</v>
      </c>
      <c r="AY44" s="68">
        <v>2397</v>
      </c>
      <c r="AZ44" s="68">
        <v>36.1</v>
      </c>
      <c r="BA44" s="68">
        <v>6122</v>
      </c>
      <c r="BB44" s="68">
        <v>15.8</v>
      </c>
      <c r="BC44" s="68">
        <v>2.6</v>
      </c>
      <c r="BD44" s="68">
        <v>2198</v>
      </c>
      <c r="BE44" s="68">
        <v>62.1</v>
      </c>
      <c r="BF44" s="68">
        <v>5770</v>
      </c>
      <c r="BG44" s="68">
        <v>59</v>
      </c>
      <c r="BH44" s="68">
        <v>2.6</v>
      </c>
      <c r="BI44" s="68">
        <v>1336</v>
      </c>
      <c r="BJ44" s="68">
        <v>124.2</v>
      </c>
      <c r="BK44" s="68">
        <v>2867</v>
      </c>
      <c r="BL44" s="68">
        <v>58.7</v>
      </c>
      <c r="BM44" s="68">
        <v>2.1</v>
      </c>
    </row>
    <row r="45" spans="1:65" x14ac:dyDescent="0.3">
      <c r="A45" s="17" t="s">
        <v>60</v>
      </c>
      <c r="B45" s="69">
        <f t="shared" si="0"/>
        <v>3182</v>
      </c>
      <c r="C45" s="71"/>
      <c r="D45" s="69">
        <f t="shared" si="1"/>
        <v>8122</v>
      </c>
      <c r="E45" s="53"/>
      <c r="F45" s="68">
        <v>80</v>
      </c>
      <c r="G45" s="68">
        <v>471.4</v>
      </c>
      <c r="H45" s="68">
        <v>257</v>
      </c>
      <c r="I45" s="68">
        <v>185.6</v>
      </c>
      <c r="J45" s="68">
        <v>3.2</v>
      </c>
      <c r="K45" s="68">
        <v>96</v>
      </c>
      <c r="L45" s="68">
        <v>209.7</v>
      </c>
      <c r="M45" s="68">
        <v>317</v>
      </c>
      <c r="N45" s="68">
        <v>140.19999999999999</v>
      </c>
      <c r="O45" s="68">
        <v>3.3</v>
      </c>
      <c r="P45" s="68">
        <v>227</v>
      </c>
      <c r="Q45" s="68">
        <v>2170</v>
      </c>
      <c r="R45" s="68">
        <v>575</v>
      </c>
      <c r="S45" s="68">
        <v>427.5</v>
      </c>
      <c r="T45" s="68">
        <v>2.5</v>
      </c>
      <c r="U45" s="68">
        <v>171</v>
      </c>
      <c r="V45" s="68">
        <v>1121.4000000000001</v>
      </c>
      <c r="W45" s="68">
        <v>385</v>
      </c>
      <c r="X45" s="68">
        <v>277.5</v>
      </c>
      <c r="Y45" s="68">
        <v>2.2999999999999998</v>
      </c>
      <c r="Z45" s="68">
        <v>344</v>
      </c>
      <c r="AA45" s="68">
        <v>855.6</v>
      </c>
      <c r="AB45" s="68">
        <v>954</v>
      </c>
      <c r="AC45" s="68">
        <v>657.1</v>
      </c>
      <c r="AD45" s="68">
        <v>2.8</v>
      </c>
      <c r="AE45" s="68">
        <v>272</v>
      </c>
      <c r="AF45" s="68">
        <v>466.7</v>
      </c>
      <c r="AG45" s="68">
        <v>612</v>
      </c>
      <c r="AH45" s="68">
        <v>518.20000000000005</v>
      </c>
      <c r="AI45" s="68">
        <v>2.2999999999999998</v>
      </c>
      <c r="AJ45" s="68">
        <v>258</v>
      </c>
      <c r="AK45" s="68">
        <v>115</v>
      </c>
      <c r="AL45" s="68">
        <v>607</v>
      </c>
      <c r="AM45" s="68">
        <v>136.19999999999999</v>
      </c>
      <c r="AN45" s="68">
        <v>2.4</v>
      </c>
      <c r="AO45" s="68">
        <v>422</v>
      </c>
      <c r="AP45" s="68">
        <v>181.3</v>
      </c>
      <c r="AQ45" s="68">
        <v>1096</v>
      </c>
      <c r="AR45" s="68">
        <v>270.3</v>
      </c>
      <c r="AS45" s="68">
        <v>2.6</v>
      </c>
      <c r="AT45" s="68">
        <v>368</v>
      </c>
      <c r="AU45" s="68">
        <v>67.3</v>
      </c>
      <c r="AV45" s="68">
        <v>896</v>
      </c>
      <c r="AW45" s="68">
        <v>109.3</v>
      </c>
      <c r="AX45" s="68">
        <v>2.4</v>
      </c>
      <c r="AY45" s="68">
        <v>276</v>
      </c>
      <c r="AZ45" s="68">
        <v>-26.8</v>
      </c>
      <c r="BA45" s="68">
        <v>661</v>
      </c>
      <c r="BB45" s="68">
        <v>-27.5</v>
      </c>
      <c r="BC45" s="68">
        <v>2.4</v>
      </c>
      <c r="BD45" s="68">
        <v>271</v>
      </c>
      <c r="BE45" s="68">
        <v>34.799999999999997</v>
      </c>
      <c r="BF45" s="68">
        <v>638</v>
      </c>
      <c r="BG45" s="68">
        <v>8.3000000000000007</v>
      </c>
      <c r="BH45" s="68">
        <v>2.4</v>
      </c>
      <c r="BI45" s="68">
        <v>397</v>
      </c>
      <c r="BJ45" s="68">
        <v>76.400000000000006</v>
      </c>
      <c r="BK45" s="68">
        <v>1124</v>
      </c>
      <c r="BL45" s="68">
        <v>114.5</v>
      </c>
      <c r="BM45" s="68">
        <v>2.8</v>
      </c>
    </row>
    <row r="46" spans="1:65" x14ac:dyDescent="0.3">
      <c r="A46" s="17" t="s">
        <v>61</v>
      </c>
      <c r="B46" s="69">
        <f t="shared" si="0"/>
        <v>91026</v>
      </c>
      <c r="C46" s="71"/>
      <c r="D46" s="69">
        <f t="shared" si="1"/>
        <v>192007</v>
      </c>
      <c r="E46" s="53"/>
      <c r="F46" s="68">
        <v>3826</v>
      </c>
      <c r="G46" s="68">
        <v>461</v>
      </c>
      <c r="H46" s="68">
        <v>7995</v>
      </c>
      <c r="I46" s="68">
        <v>209.2</v>
      </c>
      <c r="J46" s="68">
        <v>2.1</v>
      </c>
      <c r="K46" s="68">
        <v>3776</v>
      </c>
      <c r="L46" s="68">
        <v>375.6</v>
      </c>
      <c r="M46" s="68">
        <v>8618</v>
      </c>
      <c r="N46" s="68">
        <v>202.1</v>
      </c>
      <c r="O46" s="68">
        <v>2.2999999999999998</v>
      </c>
      <c r="P46" s="68">
        <v>4856</v>
      </c>
      <c r="Q46" s="68">
        <v>309.8</v>
      </c>
      <c r="R46" s="68">
        <v>10269</v>
      </c>
      <c r="S46" s="68">
        <v>116.1</v>
      </c>
      <c r="T46" s="68">
        <v>2.1</v>
      </c>
      <c r="U46" s="68">
        <v>5801</v>
      </c>
      <c r="V46" s="68">
        <v>365.6</v>
      </c>
      <c r="W46" s="68">
        <v>12348</v>
      </c>
      <c r="X46" s="68">
        <v>181.4</v>
      </c>
      <c r="Y46" s="68">
        <v>2.1</v>
      </c>
      <c r="Z46" s="68">
        <v>11123</v>
      </c>
      <c r="AA46" s="68">
        <v>573.29999999999995</v>
      </c>
      <c r="AB46" s="68">
        <v>21403</v>
      </c>
      <c r="AC46" s="68">
        <v>322.60000000000002</v>
      </c>
      <c r="AD46" s="68">
        <v>1.9</v>
      </c>
      <c r="AE46" s="68">
        <v>8763</v>
      </c>
      <c r="AF46" s="68">
        <v>204.1</v>
      </c>
      <c r="AG46" s="68">
        <v>18292</v>
      </c>
      <c r="AH46" s="68">
        <v>216.6</v>
      </c>
      <c r="AI46" s="68">
        <v>2.1</v>
      </c>
      <c r="AJ46" s="68">
        <v>7186</v>
      </c>
      <c r="AK46" s="68">
        <v>96.9</v>
      </c>
      <c r="AL46" s="68">
        <v>17147</v>
      </c>
      <c r="AM46" s="68">
        <v>92.6</v>
      </c>
      <c r="AN46" s="68">
        <v>2.4</v>
      </c>
      <c r="AO46" s="68">
        <v>7981</v>
      </c>
      <c r="AP46" s="68">
        <v>84</v>
      </c>
      <c r="AQ46" s="68">
        <v>18632</v>
      </c>
      <c r="AR46" s="68">
        <v>106.2</v>
      </c>
      <c r="AS46" s="68">
        <v>2.2999999999999998</v>
      </c>
      <c r="AT46" s="68">
        <v>10384</v>
      </c>
      <c r="AU46" s="68">
        <v>101.6</v>
      </c>
      <c r="AV46" s="68">
        <v>21952</v>
      </c>
      <c r="AW46" s="68">
        <v>107.3</v>
      </c>
      <c r="AX46" s="68">
        <v>2.1</v>
      </c>
      <c r="AY46" s="68">
        <v>9472</v>
      </c>
      <c r="AZ46" s="68">
        <v>41.5</v>
      </c>
      <c r="BA46" s="68">
        <v>20745</v>
      </c>
      <c r="BB46" s="68">
        <v>38.799999999999997</v>
      </c>
      <c r="BC46" s="68">
        <v>2.2000000000000002</v>
      </c>
      <c r="BD46" s="68">
        <v>9166</v>
      </c>
      <c r="BE46" s="68">
        <v>60.5</v>
      </c>
      <c r="BF46" s="68">
        <v>17830</v>
      </c>
      <c r="BG46" s="68">
        <v>46.7</v>
      </c>
      <c r="BH46" s="68">
        <v>1.9</v>
      </c>
      <c r="BI46" s="68">
        <v>8692</v>
      </c>
      <c r="BJ46" s="68">
        <v>95.8</v>
      </c>
      <c r="BK46" s="68">
        <v>16776</v>
      </c>
      <c r="BL46" s="68">
        <v>92.8</v>
      </c>
      <c r="BM46" s="68">
        <v>1.9</v>
      </c>
    </row>
    <row r="47" spans="1:65" x14ac:dyDescent="0.3">
      <c r="A47" s="17" t="s">
        <v>62</v>
      </c>
      <c r="B47" s="69">
        <f t="shared" si="0"/>
        <v>5602</v>
      </c>
      <c r="C47" s="71"/>
      <c r="D47" s="69">
        <f t="shared" si="1"/>
        <v>13939</v>
      </c>
      <c r="E47" s="53"/>
      <c r="F47" s="68">
        <v>105</v>
      </c>
      <c r="G47" s="68">
        <v>2525</v>
      </c>
      <c r="H47" s="68">
        <v>229</v>
      </c>
      <c r="I47" s="68">
        <v>1808.3</v>
      </c>
      <c r="J47" s="68">
        <v>2.2000000000000002</v>
      </c>
      <c r="K47" s="68">
        <v>106</v>
      </c>
      <c r="L47" s="68">
        <v>1414.3</v>
      </c>
      <c r="M47" s="68">
        <v>555</v>
      </c>
      <c r="N47" s="68">
        <v>3368.8</v>
      </c>
      <c r="O47" s="68">
        <v>5.2</v>
      </c>
      <c r="P47" s="68">
        <v>237</v>
      </c>
      <c r="Q47" s="68">
        <v>887.5</v>
      </c>
      <c r="R47" s="68">
        <v>559</v>
      </c>
      <c r="S47" s="68">
        <v>253.8</v>
      </c>
      <c r="T47" s="68">
        <v>2.4</v>
      </c>
      <c r="U47" s="68">
        <v>306</v>
      </c>
      <c r="V47" s="68">
        <v>992.9</v>
      </c>
      <c r="W47" s="68">
        <v>749</v>
      </c>
      <c r="X47" s="68">
        <v>1214</v>
      </c>
      <c r="Y47" s="68">
        <v>2.4</v>
      </c>
      <c r="Z47" s="68">
        <v>482</v>
      </c>
      <c r="AA47" s="68">
        <v>971.1</v>
      </c>
      <c r="AB47" s="68">
        <v>1156</v>
      </c>
      <c r="AC47" s="68">
        <v>756.3</v>
      </c>
      <c r="AD47" s="68">
        <v>2.4</v>
      </c>
      <c r="AE47" s="68">
        <v>812</v>
      </c>
      <c r="AF47" s="68">
        <v>618.6</v>
      </c>
      <c r="AG47" s="68">
        <v>1935</v>
      </c>
      <c r="AH47" s="68">
        <v>564.9</v>
      </c>
      <c r="AI47" s="68">
        <v>2.4</v>
      </c>
      <c r="AJ47" s="68">
        <v>588</v>
      </c>
      <c r="AK47" s="68">
        <v>1009.4</v>
      </c>
      <c r="AL47" s="68">
        <v>1319</v>
      </c>
      <c r="AM47" s="68">
        <v>1027.4000000000001</v>
      </c>
      <c r="AN47" s="68">
        <v>2.2000000000000002</v>
      </c>
      <c r="AO47" s="68">
        <v>411</v>
      </c>
      <c r="AP47" s="68">
        <v>179.6</v>
      </c>
      <c r="AQ47" s="68">
        <v>1108</v>
      </c>
      <c r="AR47" s="68">
        <v>336.2</v>
      </c>
      <c r="AS47" s="68">
        <v>2.7</v>
      </c>
      <c r="AT47" s="68">
        <v>597</v>
      </c>
      <c r="AU47" s="68">
        <v>245.1</v>
      </c>
      <c r="AV47" s="68">
        <v>1415</v>
      </c>
      <c r="AW47" s="68">
        <v>255.5</v>
      </c>
      <c r="AX47" s="68">
        <v>2.4</v>
      </c>
      <c r="AY47" s="68">
        <v>761</v>
      </c>
      <c r="AZ47" s="68">
        <v>172.8</v>
      </c>
      <c r="BA47" s="68">
        <v>2017</v>
      </c>
      <c r="BB47" s="68">
        <v>164.4</v>
      </c>
      <c r="BC47" s="68">
        <v>2.7</v>
      </c>
      <c r="BD47" s="68">
        <v>600</v>
      </c>
      <c r="BE47" s="68">
        <v>141.9</v>
      </c>
      <c r="BF47" s="68">
        <v>1553</v>
      </c>
      <c r="BG47" s="68">
        <v>177.3</v>
      </c>
      <c r="BH47" s="68">
        <v>2.6</v>
      </c>
      <c r="BI47" s="68">
        <v>597</v>
      </c>
      <c r="BJ47" s="68">
        <v>509.2</v>
      </c>
      <c r="BK47" s="68">
        <v>1344</v>
      </c>
      <c r="BL47" s="68">
        <v>510.9</v>
      </c>
      <c r="BM47" s="68">
        <v>2.2999999999999998</v>
      </c>
    </row>
    <row r="48" spans="1:65" x14ac:dyDescent="0.3">
      <c r="A48" s="17" t="s">
        <v>63</v>
      </c>
      <c r="B48" s="69">
        <f t="shared" si="0"/>
        <v>23931</v>
      </c>
      <c r="C48" s="71"/>
      <c r="D48" s="69">
        <f t="shared" si="1"/>
        <v>78162</v>
      </c>
      <c r="E48" s="53"/>
      <c r="F48" s="68">
        <v>762</v>
      </c>
      <c r="G48" s="68">
        <v>429.2</v>
      </c>
      <c r="H48" s="68">
        <v>3608</v>
      </c>
      <c r="I48" s="68">
        <v>183</v>
      </c>
      <c r="J48" s="68">
        <v>4.7</v>
      </c>
      <c r="K48" s="68">
        <v>734</v>
      </c>
      <c r="L48" s="68">
        <v>641.4</v>
      </c>
      <c r="M48" s="68">
        <v>2910</v>
      </c>
      <c r="N48" s="68">
        <v>70.099999999999994</v>
      </c>
      <c r="O48" s="68">
        <v>4</v>
      </c>
      <c r="P48" s="68">
        <v>1223</v>
      </c>
      <c r="Q48" s="68">
        <v>564.70000000000005</v>
      </c>
      <c r="R48" s="68">
        <v>4366</v>
      </c>
      <c r="S48" s="68">
        <v>116</v>
      </c>
      <c r="T48" s="68">
        <v>3.6</v>
      </c>
      <c r="U48" s="68">
        <v>1345</v>
      </c>
      <c r="V48" s="68">
        <v>784.9</v>
      </c>
      <c r="W48" s="68">
        <v>4701</v>
      </c>
      <c r="X48" s="68">
        <v>115.5</v>
      </c>
      <c r="Y48" s="68">
        <v>3.5</v>
      </c>
      <c r="Z48" s="68">
        <v>1640</v>
      </c>
      <c r="AA48" s="68">
        <v>882</v>
      </c>
      <c r="AB48" s="68">
        <v>6203</v>
      </c>
      <c r="AC48" s="68">
        <v>150.19999999999999</v>
      </c>
      <c r="AD48" s="68">
        <v>3.8</v>
      </c>
      <c r="AE48" s="68">
        <v>2600</v>
      </c>
      <c r="AF48" s="68">
        <v>678.4</v>
      </c>
      <c r="AG48" s="68">
        <v>8878</v>
      </c>
      <c r="AH48" s="68">
        <v>225.6</v>
      </c>
      <c r="AI48" s="68">
        <v>3.4</v>
      </c>
      <c r="AJ48" s="68">
        <v>2184</v>
      </c>
      <c r="AK48" s="68">
        <v>296.39999999999998</v>
      </c>
      <c r="AL48" s="68">
        <v>7261</v>
      </c>
      <c r="AM48" s="68">
        <v>136</v>
      </c>
      <c r="AN48" s="68">
        <v>3.3</v>
      </c>
      <c r="AO48" s="68">
        <v>2588</v>
      </c>
      <c r="AP48" s="68">
        <v>278.39999999999998</v>
      </c>
      <c r="AQ48" s="68">
        <v>7584</v>
      </c>
      <c r="AR48" s="68">
        <v>134.1</v>
      </c>
      <c r="AS48" s="68">
        <v>2.9</v>
      </c>
      <c r="AT48" s="68">
        <v>2548</v>
      </c>
      <c r="AU48" s="68">
        <v>128.69999999999999</v>
      </c>
      <c r="AV48" s="68">
        <v>7628</v>
      </c>
      <c r="AW48" s="68">
        <v>87</v>
      </c>
      <c r="AX48" s="68">
        <v>3</v>
      </c>
      <c r="AY48" s="68">
        <v>3264</v>
      </c>
      <c r="AZ48" s="68">
        <v>81.400000000000006</v>
      </c>
      <c r="BA48" s="68">
        <v>9989</v>
      </c>
      <c r="BB48" s="68">
        <v>56.9</v>
      </c>
      <c r="BC48" s="68">
        <v>3.1</v>
      </c>
      <c r="BD48" s="68">
        <v>2825</v>
      </c>
      <c r="BE48" s="68">
        <v>84.6</v>
      </c>
      <c r="BF48" s="68">
        <v>8344</v>
      </c>
      <c r="BG48" s="68">
        <v>55</v>
      </c>
      <c r="BH48" s="68">
        <v>3</v>
      </c>
      <c r="BI48" s="68">
        <v>2218</v>
      </c>
      <c r="BJ48" s="68">
        <v>124.9</v>
      </c>
      <c r="BK48" s="68">
        <v>6690</v>
      </c>
      <c r="BL48" s="68">
        <v>73</v>
      </c>
      <c r="BM48" s="68">
        <v>3</v>
      </c>
    </row>
    <row r="49" spans="1:65" x14ac:dyDescent="0.3">
      <c r="A49" s="17" t="s">
        <v>64</v>
      </c>
      <c r="B49" s="69">
        <f t="shared" si="0"/>
        <v>56852</v>
      </c>
      <c r="C49" s="71"/>
      <c r="D49" s="69">
        <f t="shared" si="1"/>
        <v>141832</v>
      </c>
      <c r="E49" s="53"/>
      <c r="F49" s="68">
        <v>2572</v>
      </c>
      <c r="G49" s="68">
        <v>691.4</v>
      </c>
      <c r="H49" s="68">
        <v>6317</v>
      </c>
      <c r="I49" s="68">
        <v>323.7</v>
      </c>
      <c r="J49" s="68">
        <v>2.5</v>
      </c>
      <c r="K49" s="68">
        <v>2614</v>
      </c>
      <c r="L49" s="68">
        <v>595.20000000000005</v>
      </c>
      <c r="M49" s="68">
        <v>6449</v>
      </c>
      <c r="N49" s="68">
        <v>329.6</v>
      </c>
      <c r="O49" s="68">
        <v>2.5</v>
      </c>
      <c r="P49" s="68">
        <v>3550</v>
      </c>
      <c r="Q49" s="68">
        <v>482</v>
      </c>
      <c r="R49" s="68">
        <v>7870</v>
      </c>
      <c r="S49" s="68">
        <v>365.4</v>
      </c>
      <c r="T49" s="68">
        <v>2.2000000000000002</v>
      </c>
      <c r="U49" s="68">
        <v>2845</v>
      </c>
      <c r="V49" s="68">
        <v>471.3</v>
      </c>
      <c r="W49" s="68">
        <v>5694</v>
      </c>
      <c r="X49" s="68">
        <v>314.10000000000002</v>
      </c>
      <c r="Y49" s="68">
        <v>2</v>
      </c>
      <c r="Z49" s="68">
        <v>3497</v>
      </c>
      <c r="AA49" s="68">
        <v>613.70000000000005</v>
      </c>
      <c r="AB49" s="68">
        <v>8660</v>
      </c>
      <c r="AC49" s="68">
        <v>468.2</v>
      </c>
      <c r="AD49" s="68">
        <v>2.5</v>
      </c>
      <c r="AE49" s="68">
        <v>4263</v>
      </c>
      <c r="AF49" s="68">
        <v>430.2</v>
      </c>
      <c r="AG49" s="68">
        <v>11137</v>
      </c>
      <c r="AH49" s="68">
        <v>326.2</v>
      </c>
      <c r="AI49" s="68">
        <v>2.6</v>
      </c>
      <c r="AJ49" s="68">
        <v>8083</v>
      </c>
      <c r="AK49" s="68">
        <v>270.3</v>
      </c>
      <c r="AL49" s="68">
        <v>21125</v>
      </c>
      <c r="AM49" s="68">
        <v>235.1</v>
      </c>
      <c r="AN49" s="68">
        <v>2.6</v>
      </c>
      <c r="AO49" s="68">
        <v>8931</v>
      </c>
      <c r="AP49" s="68">
        <v>175.1</v>
      </c>
      <c r="AQ49" s="68">
        <v>24879</v>
      </c>
      <c r="AR49" s="68">
        <v>144.80000000000001</v>
      </c>
      <c r="AS49" s="68">
        <v>2.8</v>
      </c>
      <c r="AT49" s="68">
        <v>5749</v>
      </c>
      <c r="AU49" s="68">
        <v>94.9</v>
      </c>
      <c r="AV49" s="68">
        <v>14187</v>
      </c>
      <c r="AW49" s="68">
        <v>76.5</v>
      </c>
      <c r="AX49" s="68">
        <v>2.5</v>
      </c>
      <c r="AY49" s="68">
        <v>5641</v>
      </c>
      <c r="AZ49" s="68">
        <v>32</v>
      </c>
      <c r="BA49" s="68">
        <v>14283</v>
      </c>
      <c r="BB49" s="68">
        <v>27.3</v>
      </c>
      <c r="BC49" s="68">
        <v>2.5</v>
      </c>
      <c r="BD49" s="68">
        <v>5183</v>
      </c>
      <c r="BE49" s="68">
        <v>37.4</v>
      </c>
      <c r="BF49" s="68">
        <v>11962</v>
      </c>
      <c r="BG49" s="68">
        <v>13.3</v>
      </c>
      <c r="BH49" s="68">
        <v>2.2999999999999998</v>
      </c>
      <c r="BI49" s="68">
        <v>3924</v>
      </c>
      <c r="BJ49" s="68">
        <v>3.4</v>
      </c>
      <c r="BK49" s="68">
        <v>9269</v>
      </c>
      <c r="BL49" s="68">
        <v>4</v>
      </c>
      <c r="BM49" s="68">
        <v>2.4</v>
      </c>
    </row>
    <row r="50" spans="1:65" x14ac:dyDescent="0.3">
      <c r="A50" s="17" t="s">
        <v>65</v>
      </c>
      <c r="B50" s="69">
        <f t="shared" si="0"/>
        <v>31202</v>
      </c>
      <c r="C50" s="71"/>
      <c r="D50" s="69">
        <f t="shared" si="1"/>
        <v>69738</v>
      </c>
      <c r="E50" s="53"/>
      <c r="F50" s="68">
        <v>532</v>
      </c>
      <c r="G50" s="68">
        <v>590.9</v>
      </c>
      <c r="H50" s="68">
        <v>1726</v>
      </c>
      <c r="I50" s="68">
        <v>379.4</v>
      </c>
      <c r="J50" s="68">
        <v>3.2</v>
      </c>
      <c r="K50" s="68">
        <v>820</v>
      </c>
      <c r="L50" s="68">
        <v>477.5</v>
      </c>
      <c r="M50" s="68">
        <v>1856</v>
      </c>
      <c r="N50" s="68">
        <v>373.5</v>
      </c>
      <c r="O50" s="68">
        <v>2.2999999999999998</v>
      </c>
      <c r="P50" s="68">
        <v>1477</v>
      </c>
      <c r="Q50" s="68">
        <v>337</v>
      </c>
      <c r="R50" s="68">
        <v>3145</v>
      </c>
      <c r="S50" s="68">
        <v>413.1</v>
      </c>
      <c r="T50" s="68">
        <v>2.1</v>
      </c>
      <c r="U50" s="68">
        <v>1924</v>
      </c>
      <c r="V50" s="68">
        <v>358.1</v>
      </c>
      <c r="W50" s="68">
        <v>3982</v>
      </c>
      <c r="X50" s="68">
        <v>486.5</v>
      </c>
      <c r="Y50" s="68">
        <v>2.1</v>
      </c>
      <c r="Z50" s="68">
        <v>2082</v>
      </c>
      <c r="AA50" s="68">
        <v>467.3</v>
      </c>
      <c r="AB50" s="68">
        <v>3934</v>
      </c>
      <c r="AC50" s="68">
        <v>493.4</v>
      </c>
      <c r="AD50" s="68">
        <v>1.9</v>
      </c>
      <c r="AE50" s="68">
        <v>2467</v>
      </c>
      <c r="AF50" s="68">
        <v>649.79999999999995</v>
      </c>
      <c r="AG50" s="68">
        <v>5363</v>
      </c>
      <c r="AH50" s="68">
        <v>558.79999999999995</v>
      </c>
      <c r="AI50" s="68">
        <v>2.2000000000000002</v>
      </c>
      <c r="AJ50" s="68">
        <v>2576</v>
      </c>
      <c r="AK50" s="68">
        <v>232</v>
      </c>
      <c r="AL50" s="68">
        <v>4810</v>
      </c>
      <c r="AM50" s="68">
        <v>178.2</v>
      </c>
      <c r="AN50" s="68">
        <v>1.9</v>
      </c>
      <c r="AO50" s="68">
        <v>2593</v>
      </c>
      <c r="AP50" s="68">
        <v>196.3</v>
      </c>
      <c r="AQ50" s="68">
        <v>5776</v>
      </c>
      <c r="AR50" s="68">
        <v>178.1</v>
      </c>
      <c r="AS50" s="68">
        <v>2.2000000000000002</v>
      </c>
      <c r="AT50" s="68">
        <v>3215</v>
      </c>
      <c r="AU50" s="68">
        <v>220.2</v>
      </c>
      <c r="AV50" s="68">
        <v>7694</v>
      </c>
      <c r="AW50" s="68">
        <v>216.8</v>
      </c>
      <c r="AX50" s="68">
        <v>2.4</v>
      </c>
      <c r="AY50" s="68">
        <v>4219</v>
      </c>
      <c r="AZ50" s="68">
        <v>216.7</v>
      </c>
      <c r="BA50" s="68">
        <v>10961</v>
      </c>
      <c r="BB50" s="68">
        <v>288.10000000000002</v>
      </c>
      <c r="BC50" s="68">
        <v>2.6</v>
      </c>
      <c r="BD50" s="68">
        <v>5668</v>
      </c>
      <c r="BE50" s="68">
        <v>377.1</v>
      </c>
      <c r="BF50" s="68">
        <v>12936</v>
      </c>
      <c r="BG50" s="68">
        <v>279.2</v>
      </c>
      <c r="BH50" s="68">
        <v>2.2999999999999998</v>
      </c>
      <c r="BI50" s="68">
        <v>3629</v>
      </c>
      <c r="BJ50" s="68">
        <v>316.60000000000002</v>
      </c>
      <c r="BK50" s="68">
        <v>7555</v>
      </c>
      <c r="BL50" s="68">
        <v>174.1</v>
      </c>
      <c r="BM50" s="68">
        <v>2.1</v>
      </c>
    </row>
    <row r="51" spans="1:65" x14ac:dyDescent="0.3">
      <c r="A51" s="17" t="s">
        <v>66</v>
      </c>
      <c r="B51" s="69">
        <f t="shared" si="0"/>
        <v>23349</v>
      </c>
      <c r="C51" s="71"/>
      <c r="D51" s="69">
        <f t="shared" si="1"/>
        <v>62614</v>
      </c>
      <c r="E51" s="53"/>
      <c r="F51" s="68">
        <v>522</v>
      </c>
      <c r="G51" s="68">
        <v>12</v>
      </c>
      <c r="H51" s="68">
        <v>1337</v>
      </c>
      <c r="I51" s="68">
        <v>39.4</v>
      </c>
      <c r="J51" s="68">
        <v>2.6</v>
      </c>
      <c r="K51" s="68">
        <v>557</v>
      </c>
      <c r="L51" s="68">
        <v>74.599999999999994</v>
      </c>
      <c r="M51" s="68">
        <v>1627</v>
      </c>
      <c r="N51" s="68">
        <v>123.5</v>
      </c>
      <c r="O51" s="68">
        <v>2.9</v>
      </c>
      <c r="P51" s="68">
        <v>947</v>
      </c>
      <c r="Q51" s="68">
        <v>192.3</v>
      </c>
      <c r="R51" s="68">
        <v>2560</v>
      </c>
      <c r="S51" s="68">
        <v>273.7</v>
      </c>
      <c r="T51" s="68">
        <v>2.7</v>
      </c>
      <c r="U51" s="68">
        <v>1150</v>
      </c>
      <c r="V51" s="68">
        <v>319.7</v>
      </c>
      <c r="W51" s="68">
        <v>2847</v>
      </c>
      <c r="X51" s="68">
        <v>285.3</v>
      </c>
      <c r="Y51" s="68">
        <v>2.5</v>
      </c>
      <c r="Z51" s="68">
        <v>1910</v>
      </c>
      <c r="AA51" s="68">
        <v>780.2</v>
      </c>
      <c r="AB51" s="68">
        <v>4182</v>
      </c>
      <c r="AC51" s="68">
        <v>760.5</v>
      </c>
      <c r="AD51" s="68">
        <v>2.2000000000000002</v>
      </c>
      <c r="AE51" s="68">
        <v>2630</v>
      </c>
      <c r="AF51" s="68">
        <v>977.9</v>
      </c>
      <c r="AG51" s="68">
        <v>7140</v>
      </c>
      <c r="AH51" s="68">
        <v>1375.2</v>
      </c>
      <c r="AI51" s="68">
        <v>2.7</v>
      </c>
      <c r="AJ51" s="68">
        <v>2073</v>
      </c>
      <c r="AK51" s="68">
        <v>579.70000000000005</v>
      </c>
      <c r="AL51" s="68">
        <v>5899</v>
      </c>
      <c r="AM51" s="68">
        <v>817.4</v>
      </c>
      <c r="AN51" s="68">
        <v>2.8</v>
      </c>
      <c r="AO51" s="68">
        <v>1583</v>
      </c>
      <c r="AP51" s="68">
        <v>312.2</v>
      </c>
      <c r="AQ51" s="68">
        <v>4286</v>
      </c>
      <c r="AR51" s="68">
        <v>356.9</v>
      </c>
      <c r="AS51" s="68">
        <v>2.7</v>
      </c>
      <c r="AT51" s="68">
        <v>2817</v>
      </c>
      <c r="AU51" s="68">
        <v>351.4</v>
      </c>
      <c r="AV51" s="68">
        <v>7533</v>
      </c>
      <c r="AW51" s="68">
        <v>254.7</v>
      </c>
      <c r="AX51" s="68">
        <v>2.7</v>
      </c>
      <c r="AY51" s="68">
        <v>3448</v>
      </c>
      <c r="AZ51" s="68">
        <v>177.8</v>
      </c>
      <c r="BA51" s="68">
        <v>11163</v>
      </c>
      <c r="BB51" s="68">
        <v>217.1</v>
      </c>
      <c r="BC51" s="68">
        <v>3.2</v>
      </c>
      <c r="BD51" s="68">
        <v>3129</v>
      </c>
      <c r="BE51" s="68">
        <v>135.1</v>
      </c>
      <c r="BF51" s="68">
        <v>8101</v>
      </c>
      <c r="BG51" s="68">
        <v>138.80000000000001</v>
      </c>
      <c r="BH51" s="68">
        <v>2.6</v>
      </c>
      <c r="BI51" s="68">
        <v>2583</v>
      </c>
      <c r="BJ51" s="68">
        <v>467.7</v>
      </c>
      <c r="BK51" s="68">
        <v>5939</v>
      </c>
      <c r="BL51" s="68">
        <v>324.8</v>
      </c>
      <c r="BM51" s="68">
        <v>2.2999999999999998</v>
      </c>
    </row>
    <row r="52" spans="1:65" x14ac:dyDescent="0.3">
      <c r="A52" s="17" t="s">
        <v>67</v>
      </c>
      <c r="B52" s="69">
        <f t="shared" si="0"/>
        <v>15237</v>
      </c>
      <c r="C52" s="71"/>
      <c r="D52" s="69">
        <f t="shared" si="1"/>
        <v>35761</v>
      </c>
      <c r="E52" s="53"/>
      <c r="F52" s="68">
        <v>290</v>
      </c>
      <c r="G52" s="68">
        <v>728.6</v>
      </c>
      <c r="H52" s="68">
        <v>686</v>
      </c>
      <c r="I52" s="68">
        <v>535.20000000000005</v>
      </c>
      <c r="J52" s="68">
        <v>2.4</v>
      </c>
      <c r="K52" s="68">
        <v>456</v>
      </c>
      <c r="L52" s="68">
        <v>1100</v>
      </c>
      <c r="M52" s="68">
        <v>890</v>
      </c>
      <c r="N52" s="68">
        <v>569.20000000000005</v>
      </c>
      <c r="O52" s="68">
        <v>2</v>
      </c>
      <c r="P52" s="68">
        <v>838</v>
      </c>
      <c r="Q52" s="68">
        <v>1762.2</v>
      </c>
      <c r="R52" s="68">
        <v>1958</v>
      </c>
      <c r="S52" s="68">
        <v>1147.0999999999999</v>
      </c>
      <c r="T52" s="68">
        <v>2.2999999999999998</v>
      </c>
      <c r="U52" s="68">
        <v>972</v>
      </c>
      <c r="V52" s="68">
        <v>1883.7</v>
      </c>
      <c r="W52" s="68">
        <v>2409</v>
      </c>
      <c r="X52" s="68">
        <v>916.5</v>
      </c>
      <c r="Y52" s="68">
        <v>2.5</v>
      </c>
      <c r="Z52" s="68">
        <v>1161</v>
      </c>
      <c r="AA52" s="68">
        <v>859.5</v>
      </c>
      <c r="AB52" s="68">
        <v>2675</v>
      </c>
      <c r="AC52" s="68">
        <v>932.8</v>
      </c>
      <c r="AD52" s="68">
        <v>2.2999999999999998</v>
      </c>
      <c r="AE52" s="68">
        <v>1491</v>
      </c>
      <c r="AF52" s="68">
        <v>323.60000000000002</v>
      </c>
      <c r="AG52" s="68">
        <v>3379</v>
      </c>
      <c r="AH52" s="68">
        <v>318.7</v>
      </c>
      <c r="AI52" s="68">
        <v>2.2999999999999998</v>
      </c>
      <c r="AJ52" s="68">
        <v>1580</v>
      </c>
      <c r="AK52" s="68">
        <v>242</v>
      </c>
      <c r="AL52" s="68">
        <v>3395</v>
      </c>
      <c r="AM52" s="68">
        <v>238.1</v>
      </c>
      <c r="AN52" s="68">
        <v>2.1</v>
      </c>
      <c r="AO52" s="68">
        <v>1414</v>
      </c>
      <c r="AP52" s="68">
        <v>191.5</v>
      </c>
      <c r="AQ52" s="68">
        <v>3707</v>
      </c>
      <c r="AR52" s="68">
        <v>204.6</v>
      </c>
      <c r="AS52" s="68">
        <v>2.6</v>
      </c>
      <c r="AT52" s="68">
        <v>1916</v>
      </c>
      <c r="AU52" s="68">
        <v>234.4</v>
      </c>
      <c r="AV52" s="68">
        <v>4316</v>
      </c>
      <c r="AW52" s="68">
        <v>239.8</v>
      </c>
      <c r="AX52" s="68">
        <v>2.2999999999999998</v>
      </c>
      <c r="AY52" s="68">
        <v>2208</v>
      </c>
      <c r="AZ52" s="68">
        <v>69.3</v>
      </c>
      <c r="BA52" s="68">
        <v>5662</v>
      </c>
      <c r="BB52" s="68">
        <v>85.6</v>
      </c>
      <c r="BC52" s="68">
        <v>2.6</v>
      </c>
      <c r="BD52" s="68">
        <v>1838</v>
      </c>
      <c r="BE52" s="68">
        <v>38.6</v>
      </c>
      <c r="BF52" s="68">
        <v>4035</v>
      </c>
      <c r="BG52" s="68">
        <v>49.1</v>
      </c>
      <c r="BH52" s="68">
        <v>2.2000000000000002</v>
      </c>
      <c r="BI52" s="68">
        <v>1073</v>
      </c>
      <c r="BJ52" s="68">
        <v>354.7</v>
      </c>
      <c r="BK52" s="68">
        <v>2649</v>
      </c>
      <c r="BL52" s="68">
        <v>244.9</v>
      </c>
      <c r="BM52" s="68">
        <v>2.5</v>
      </c>
    </row>
    <row r="53" spans="1:65" x14ac:dyDescent="0.3">
      <c r="A53" s="17" t="s">
        <v>68</v>
      </c>
      <c r="B53" s="69">
        <f t="shared" si="0"/>
        <v>24319</v>
      </c>
      <c r="C53" s="71"/>
      <c r="D53" s="69">
        <f t="shared" si="1"/>
        <v>66962</v>
      </c>
      <c r="E53" s="53"/>
      <c r="F53" s="68">
        <v>330</v>
      </c>
      <c r="G53" s="68">
        <v>317.7</v>
      </c>
      <c r="H53" s="68">
        <v>1329</v>
      </c>
      <c r="I53" s="68">
        <v>184</v>
      </c>
      <c r="J53" s="68">
        <v>4</v>
      </c>
      <c r="K53" s="68">
        <v>423</v>
      </c>
      <c r="L53" s="68">
        <v>531.29999999999995</v>
      </c>
      <c r="M53" s="68">
        <v>1405</v>
      </c>
      <c r="N53" s="68">
        <v>252.1</v>
      </c>
      <c r="O53" s="68">
        <v>3.3</v>
      </c>
      <c r="P53" s="68">
        <v>861</v>
      </c>
      <c r="Q53" s="68">
        <v>557.29999999999995</v>
      </c>
      <c r="R53" s="68">
        <v>3030</v>
      </c>
      <c r="S53" s="68">
        <v>763.2</v>
      </c>
      <c r="T53" s="68">
        <v>3.5</v>
      </c>
      <c r="U53" s="68">
        <v>1147</v>
      </c>
      <c r="V53" s="68">
        <v>1024.5</v>
      </c>
      <c r="W53" s="68">
        <v>3814</v>
      </c>
      <c r="X53" s="68">
        <v>753.2</v>
      </c>
      <c r="Y53" s="68">
        <v>3.3</v>
      </c>
      <c r="Z53" s="68">
        <v>1664</v>
      </c>
      <c r="AA53" s="68">
        <v>2460</v>
      </c>
      <c r="AB53" s="68">
        <v>4698</v>
      </c>
      <c r="AC53" s="68">
        <v>1560.1</v>
      </c>
      <c r="AD53" s="68">
        <v>2.8</v>
      </c>
      <c r="AE53" s="68">
        <v>2735</v>
      </c>
      <c r="AF53" s="68">
        <v>1853.6</v>
      </c>
      <c r="AG53" s="68">
        <v>6743</v>
      </c>
      <c r="AH53" s="68">
        <v>1211.9000000000001</v>
      </c>
      <c r="AI53" s="68">
        <v>2.5</v>
      </c>
      <c r="AJ53" s="68">
        <v>1742</v>
      </c>
      <c r="AK53" s="68">
        <v>442.7</v>
      </c>
      <c r="AL53" s="68">
        <v>5838</v>
      </c>
      <c r="AM53" s="68">
        <v>439.1</v>
      </c>
      <c r="AN53" s="68">
        <v>3.4</v>
      </c>
      <c r="AO53" s="68">
        <v>2113</v>
      </c>
      <c r="AP53" s="68">
        <v>320.89999999999998</v>
      </c>
      <c r="AQ53" s="68">
        <v>5532</v>
      </c>
      <c r="AR53" s="68">
        <v>242.1</v>
      </c>
      <c r="AS53" s="68">
        <v>2.6</v>
      </c>
      <c r="AT53" s="68">
        <v>3130</v>
      </c>
      <c r="AU53" s="68">
        <v>470.1</v>
      </c>
      <c r="AV53" s="68">
        <v>8064</v>
      </c>
      <c r="AW53" s="68">
        <v>507.7</v>
      </c>
      <c r="AX53" s="68">
        <v>2.6</v>
      </c>
      <c r="AY53" s="68">
        <v>4263</v>
      </c>
      <c r="AZ53" s="68">
        <v>400.9</v>
      </c>
      <c r="BA53" s="68">
        <v>11662</v>
      </c>
      <c r="BB53" s="68">
        <v>520</v>
      </c>
      <c r="BC53" s="68">
        <v>2.7</v>
      </c>
      <c r="BD53" s="68">
        <v>3683</v>
      </c>
      <c r="BE53" s="68">
        <v>284</v>
      </c>
      <c r="BF53" s="68">
        <v>9307</v>
      </c>
      <c r="BG53" s="68">
        <v>372.9</v>
      </c>
      <c r="BH53" s="68">
        <v>2.5</v>
      </c>
      <c r="BI53" s="68">
        <v>2228</v>
      </c>
      <c r="BJ53" s="68">
        <v>309.60000000000002</v>
      </c>
      <c r="BK53" s="68">
        <v>5540</v>
      </c>
      <c r="BL53" s="68">
        <v>277.10000000000002</v>
      </c>
      <c r="BM53" s="68">
        <v>2.5</v>
      </c>
    </row>
    <row r="54" spans="1:65" x14ac:dyDescent="0.3">
      <c r="A54" s="17" t="s">
        <v>69</v>
      </c>
      <c r="B54" s="69">
        <f t="shared" si="0"/>
        <v>11862</v>
      </c>
      <c r="C54" s="71"/>
      <c r="D54" s="69">
        <f t="shared" si="1"/>
        <v>29976</v>
      </c>
      <c r="E54" s="53"/>
      <c r="F54" s="68">
        <v>237</v>
      </c>
      <c r="G54" s="68">
        <v>597.1</v>
      </c>
      <c r="H54" s="68">
        <v>1056</v>
      </c>
      <c r="I54" s="68">
        <v>207</v>
      </c>
      <c r="J54" s="68">
        <v>4.5</v>
      </c>
      <c r="K54" s="68">
        <v>232</v>
      </c>
      <c r="L54" s="68">
        <v>427.3</v>
      </c>
      <c r="M54" s="68">
        <v>911</v>
      </c>
      <c r="N54" s="68">
        <v>125.5</v>
      </c>
      <c r="O54" s="68">
        <v>3.9</v>
      </c>
      <c r="P54" s="68">
        <v>392</v>
      </c>
      <c r="Q54" s="68">
        <v>62.7</v>
      </c>
      <c r="R54" s="68">
        <v>1555</v>
      </c>
      <c r="S54" s="68">
        <v>175.2</v>
      </c>
      <c r="T54" s="68">
        <v>4</v>
      </c>
      <c r="U54" s="68">
        <v>645</v>
      </c>
      <c r="V54" s="68">
        <v>293.3</v>
      </c>
      <c r="W54" s="68">
        <v>1725</v>
      </c>
      <c r="X54" s="68">
        <v>225.5</v>
      </c>
      <c r="Y54" s="68">
        <v>2.7</v>
      </c>
      <c r="Z54" s="68">
        <v>1003</v>
      </c>
      <c r="AA54" s="68">
        <v>1419.7</v>
      </c>
      <c r="AB54" s="68">
        <v>2263</v>
      </c>
      <c r="AC54" s="68">
        <v>416.7</v>
      </c>
      <c r="AD54" s="68">
        <v>2.2999999999999998</v>
      </c>
      <c r="AE54" s="68">
        <v>1172</v>
      </c>
      <c r="AF54" s="68">
        <v>1049</v>
      </c>
      <c r="AG54" s="68">
        <v>2940</v>
      </c>
      <c r="AH54" s="68">
        <v>510</v>
      </c>
      <c r="AI54" s="68">
        <v>2.5</v>
      </c>
      <c r="AJ54" s="68">
        <v>814</v>
      </c>
      <c r="AK54" s="68">
        <v>698</v>
      </c>
      <c r="AL54" s="68">
        <v>1962</v>
      </c>
      <c r="AM54" s="68">
        <v>400.5</v>
      </c>
      <c r="AN54" s="68">
        <v>2.4</v>
      </c>
      <c r="AO54" s="68">
        <v>1140</v>
      </c>
      <c r="AP54" s="68">
        <v>850</v>
      </c>
      <c r="AQ54" s="68">
        <v>2839</v>
      </c>
      <c r="AR54" s="68">
        <v>424.8</v>
      </c>
      <c r="AS54" s="68">
        <v>2.5</v>
      </c>
      <c r="AT54" s="68">
        <v>1418</v>
      </c>
      <c r="AU54" s="68">
        <v>202.3</v>
      </c>
      <c r="AV54" s="68">
        <v>2991</v>
      </c>
      <c r="AW54" s="68">
        <v>108.7</v>
      </c>
      <c r="AX54" s="68">
        <v>2.1</v>
      </c>
      <c r="AY54" s="68">
        <v>1998</v>
      </c>
      <c r="AZ54" s="68">
        <v>270</v>
      </c>
      <c r="BA54" s="68">
        <v>4798</v>
      </c>
      <c r="BB54" s="68">
        <v>279.89999999999998</v>
      </c>
      <c r="BC54" s="68">
        <v>2.4</v>
      </c>
      <c r="BD54" s="68">
        <v>1961</v>
      </c>
      <c r="BE54" s="68">
        <v>71.7</v>
      </c>
      <c r="BF54" s="68">
        <v>5216</v>
      </c>
      <c r="BG54" s="68">
        <v>47.6</v>
      </c>
      <c r="BH54" s="68">
        <v>2.7</v>
      </c>
      <c r="BI54" s="68">
        <v>850</v>
      </c>
      <c r="BJ54" s="68">
        <v>291.7</v>
      </c>
      <c r="BK54" s="68">
        <v>1720</v>
      </c>
      <c r="BL54" s="68">
        <v>108</v>
      </c>
      <c r="BM54" s="68">
        <v>2</v>
      </c>
    </row>
    <row r="55" spans="1:65" x14ac:dyDescent="0.3">
      <c r="A55" s="17" t="s">
        <v>70</v>
      </c>
      <c r="B55" s="69">
        <f t="shared" si="0"/>
        <v>6037</v>
      </c>
      <c r="C55" s="71"/>
      <c r="D55" s="69">
        <f t="shared" si="1"/>
        <v>14251</v>
      </c>
      <c r="E55" s="53"/>
      <c r="F55" s="68">
        <v>27</v>
      </c>
      <c r="G55" s="68">
        <v>575</v>
      </c>
      <c r="H55" s="68">
        <v>75</v>
      </c>
      <c r="I55" s="68">
        <v>7.1</v>
      </c>
      <c r="J55" s="68">
        <v>2.8</v>
      </c>
      <c r="K55" s="68">
        <v>76</v>
      </c>
      <c r="L55" s="68">
        <v>162.1</v>
      </c>
      <c r="M55" s="68">
        <v>157</v>
      </c>
      <c r="N55" s="68">
        <v>441.4</v>
      </c>
      <c r="O55" s="68">
        <v>2.1</v>
      </c>
      <c r="P55" s="68">
        <v>184</v>
      </c>
      <c r="Q55" s="68">
        <v>1315.4</v>
      </c>
      <c r="R55" s="68">
        <v>346</v>
      </c>
      <c r="S55" s="68">
        <v>1181.5</v>
      </c>
      <c r="T55" s="68">
        <v>1.9</v>
      </c>
      <c r="U55" s="68">
        <v>228</v>
      </c>
      <c r="V55" s="68">
        <v>1420</v>
      </c>
      <c r="W55" s="68">
        <v>414</v>
      </c>
      <c r="X55" s="68">
        <v>2660</v>
      </c>
      <c r="Y55" s="68">
        <v>1.8</v>
      </c>
      <c r="Z55" s="68">
        <v>300</v>
      </c>
      <c r="AA55" s="68">
        <v>2900</v>
      </c>
      <c r="AB55" s="68">
        <v>543</v>
      </c>
      <c r="AC55" s="68">
        <v>4425</v>
      </c>
      <c r="AD55" s="68">
        <v>1.8</v>
      </c>
      <c r="AE55" s="68">
        <v>423</v>
      </c>
      <c r="AF55" s="68">
        <v>3153.8</v>
      </c>
      <c r="AG55" s="68">
        <v>1045</v>
      </c>
      <c r="AH55" s="68">
        <v>5125</v>
      </c>
      <c r="AI55" s="68">
        <v>2.5</v>
      </c>
      <c r="AJ55" s="68">
        <v>407</v>
      </c>
      <c r="AK55" s="68">
        <v>869</v>
      </c>
      <c r="AL55" s="68">
        <v>826</v>
      </c>
      <c r="AM55" s="68">
        <v>709.8</v>
      </c>
      <c r="AN55" s="68">
        <v>2</v>
      </c>
      <c r="AO55" s="68">
        <v>419</v>
      </c>
      <c r="AP55" s="68">
        <v>417.3</v>
      </c>
      <c r="AQ55" s="68">
        <v>826</v>
      </c>
      <c r="AR55" s="68">
        <v>321.39999999999998</v>
      </c>
      <c r="AS55" s="68">
        <v>2</v>
      </c>
      <c r="AT55" s="68">
        <v>1144</v>
      </c>
      <c r="AU55" s="68">
        <v>1405.3</v>
      </c>
      <c r="AV55" s="68">
        <v>2524</v>
      </c>
      <c r="AW55" s="68">
        <v>1047.3</v>
      </c>
      <c r="AX55" s="68">
        <v>2.2000000000000002</v>
      </c>
      <c r="AY55" s="68">
        <v>1238</v>
      </c>
      <c r="AZ55" s="68">
        <v>790.6</v>
      </c>
      <c r="BA55" s="68">
        <v>3577</v>
      </c>
      <c r="BB55" s="68">
        <v>707.4</v>
      </c>
      <c r="BC55" s="68">
        <v>2.9</v>
      </c>
      <c r="BD55" s="68">
        <v>1216</v>
      </c>
      <c r="BE55" s="68">
        <v>543.4</v>
      </c>
      <c r="BF55" s="68">
        <v>3156</v>
      </c>
      <c r="BG55" s="68">
        <v>469.7</v>
      </c>
      <c r="BH55" s="68">
        <v>2.6</v>
      </c>
      <c r="BI55" s="68">
        <v>375</v>
      </c>
      <c r="BJ55" s="68">
        <v>307.60000000000002</v>
      </c>
      <c r="BK55" s="68">
        <v>762</v>
      </c>
      <c r="BL55" s="68">
        <v>126.1</v>
      </c>
      <c r="BM55" s="68">
        <v>2</v>
      </c>
    </row>
    <row r="56" spans="1:65" x14ac:dyDescent="0.3">
      <c r="A56" s="17" t="s">
        <v>71</v>
      </c>
      <c r="B56" s="69">
        <f t="shared" si="0"/>
        <v>55698</v>
      </c>
      <c r="C56" s="71"/>
      <c r="D56" s="69">
        <f t="shared" si="1"/>
        <v>155710</v>
      </c>
      <c r="E56" s="53"/>
      <c r="F56" s="68">
        <v>1400</v>
      </c>
      <c r="G56" s="68">
        <v>414.7</v>
      </c>
      <c r="H56" s="68">
        <v>5437</v>
      </c>
      <c r="I56" s="68">
        <v>283.39999999999998</v>
      </c>
      <c r="J56" s="68">
        <v>3.9</v>
      </c>
      <c r="K56" s="68">
        <v>1355</v>
      </c>
      <c r="L56" s="68">
        <v>632.4</v>
      </c>
      <c r="M56" s="68">
        <v>4872</v>
      </c>
      <c r="N56" s="68">
        <v>187.3</v>
      </c>
      <c r="O56" s="68">
        <v>3.6</v>
      </c>
      <c r="P56" s="68">
        <v>2228</v>
      </c>
      <c r="Q56" s="68">
        <v>1117.5</v>
      </c>
      <c r="R56" s="68">
        <v>6941</v>
      </c>
      <c r="S56" s="68">
        <v>261.7</v>
      </c>
      <c r="T56" s="68">
        <v>3.1</v>
      </c>
      <c r="U56" s="68">
        <v>2753</v>
      </c>
      <c r="V56" s="68">
        <v>855.9</v>
      </c>
      <c r="W56" s="68">
        <v>8034</v>
      </c>
      <c r="X56" s="68">
        <v>251.8</v>
      </c>
      <c r="Y56" s="68">
        <v>2.9</v>
      </c>
      <c r="Z56" s="68">
        <v>3848</v>
      </c>
      <c r="AA56" s="68">
        <v>1102.5</v>
      </c>
      <c r="AB56" s="68">
        <v>11846</v>
      </c>
      <c r="AC56" s="68">
        <v>354.4</v>
      </c>
      <c r="AD56" s="68">
        <v>3.1</v>
      </c>
      <c r="AE56" s="68">
        <v>4900</v>
      </c>
      <c r="AF56" s="68">
        <v>644.70000000000005</v>
      </c>
      <c r="AG56" s="68">
        <v>13450</v>
      </c>
      <c r="AH56" s="68">
        <v>297.8</v>
      </c>
      <c r="AI56" s="68">
        <v>2.7</v>
      </c>
      <c r="AJ56" s="68">
        <v>5465</v>
      </c>
      <c r="AK56" s="68">
        <v>276.10000000000002</v>
      </c>
      <c r="AL56" s="68">
        <v>13955</v>
      </c>
      <c r="AM56" s="68">
        <v>152.1</v>
      </c>
      <c r="AN56" s="68">
        <v>2.6</v>
      </c>
      <c r="AO56" s="68">
        <v>5048</v>
      </c>
      <c r="AP56" s="68">
        <v>232.8</v>
      </c>
      <c r="AQ56" s="68">
        <v>14568</v>
      </c>
      <c r="AR56" s="68">
        <v>149.9</v>
      </c>
      <c r="AS56" s="68">
        <v>2.9</v>
      </c>
      <c r="AT56" s="68">
        <v>6120</v>
      </c>
      <c r="AU56" s="68">
        <v>213.4</v>
      </c>
      <c r="AV56" s="68">
        <v>16932</v>
      </c>
      <c r="AW56" s="68">
        <v>163.69999999999999</v>
      </c>
      <c r="AX56" s="68">
        <v>2.8</v>
      </c>
      <c r="AY56" s="68">
        <v>8271</v>
      </c>
      <c r="AZ56" s="68">
        <v>183.4</v>
      </c>
      <c r="BA56" s="68">
        <v>22977</v>
      </c>
      <c r="BB56" s="68">
        <v>152.4</v>
      </c>
      <c r="BC56" s="68">
        <v>2.8</v>
      </c>
      <c r="BD56" s="68">
        <v>7233</v>
      </c>
      <c r="BE56" s="68">
        <v>161.19999999999999</v>
      </c>
      <c r="BF56" s="68">
        <v>20655</v>
      </c>
      <c r="BG56" s="68">
        <v>144.80000000000001</v>
      </c>
      <c r="BH56" s="68">
        <v>2.9</v>
      </c>
      <c r="BI56" s="68">
        <v>7077</v>
      </c>
      <c r="BJ56" s="68">
        <v>206.6</v>
      </c>
      <c r="BK56" s="68">
        <v>16043</v>
      </c>
      <c r="BL56" s="68">
        <v>124.8</v>
      </c>
      <c r="BM56" s="68">
        <v>2.2999999999999998</v>
      </c>
    </row>
    <row r="57" spans="1:65" x14ac:dyDescent="0.3">
      <c r="A57" s="17" t="s">
        <v>72</v>
      </c>
      <c r="B57" s="69">
        <f t="shared" si="0"/>
        <v>21267</v>
      </c>
      <c r="C57" s="71"/>
      <c r="D57" s="69">
        <f t="shared" si="1"/>
        <v>45078</v>
      </c>
      <c r="E57" s="53"/>
      <c r="F57" s="68">
        <v>393</v>
      </c>
      <c r="G57" s="68">
        <v>289.10000000000002</v>
      </c>
      <c r="H57" s="68">
        <v>1359</v>
      </c>
      <c r="I57" s="68">
        <v>252.1</v>
      </c>
      <c r="J57" s="68">
        <v>3.5</v>
      </c>
      <c r="K57" s="68">
        <v>330</v>
      </c>
      <c r="L57" s="68">
        <v>307.39999999999998</v>
      </c>
      <c r="M57" s="68">
        <v>766</v>
      </c>
      <c r="N57" s="68">
        <v>254.6</v>
      </c>
      <c r="O57" s="68">
        <v>2.2999999999999998</v>
      </c>
      <c r="P57" s="68">
        <v>769</v>
      </c>
      <c r="Q57" s="68">
        <v>264.5</v>
      </c>
      <c r="R57" s="68">
        <v>1522</v>
      </c>
      <c r="S57" s="68">
        <v>186.6</v>
      </c>
      <c r="T57" s="68">
        <v>2</v>
      </c>
      <c r="U57" s="68">
        <v>1195</v>
      </c>
      <c r="V57" s="68">
        <v>424.1</v>
      </c>
      <c r="W57" s="68">
        <v>2432</v>
      </c>
      <c r="X57" s="68">
        <v>406.7</v>
      </c>
      <c r="Y57" s="68">
        <v>2</v>
      </c>
      <c r="Z57" s="68">
        <v>2256</v>
      </c>
      <c r="AA57" s="68">
        <v>1011.3</v>
      </c>
      <c r="AB57" s="68">
        <v>4579</v>
      </c>
      <c r="AC57" s="68">
        <v>884.7</v>
      </c>
      <c r="AD57" s="68">
        <v>2</v>
      </c>
      <c r="AE57" s="68">
        <v>2316</v>
      </c>
      <c r="AF57" s="68">
        <v>1013.5</v>
      </c>
      <c r="AG57" s="68">
        <v>4469</v>
      </c>
      <c r="AH57" s="68">
        <v>726.1</v>
      </c>
      <c r="AI57" s="68">
        <v>1.9</v>
      </c>
      <c r="AJ57" s="68">
        <v>2017</v>
      </c>
      <c r="AK57" s="68">
        <v>246.6</v>
      </c>
      <c r="AL57" s="68">
        <v>4476</v>
      </c>
      <c r="AM57" s="68">
        <v>196</v>
      </c>
      <c r="AN57" s="68">
        <v>2.2000000000000002</v>
      </c>
      <c r="AO57" s="68">
        <v>2278</v>
      </c>
      <c r="AP57" s="68">
        <v>64.400000000000006</v>
      </c>
      <c r="AQ57" s="68">
        <v>5111</v>
      </c>
      <c r="AR57" s="68">
        <v>105.1</v>
      </c>
      <c r="AS57" s="68">
        <v>2.2000000000000002</v>
      </c>
      <c r="AT57" s="68">
        <v>2637</v>
      </c>
      <c r="AU57" s="68">
        <v>184.8</v>
      </c>
      <c r="AV57" s="68">
        <v>5825</v>
      </c>
      <c r="AW57" s="68">
        <v>182.2</v>
      </c>
      <c r="AX57" s="68">
        <v>2.2000000000000002</v>
      </c>
      <c r="AY57" s="68">
        <v>2682</v>
      </c>
      <c r="AZ57" s="68">
        <v>88.7</v>
      </c>
      <c r="BA57" s="68">
        <v>6135</v>
      </c>
      <c r="BB57" s="68">
        <v>85</v>
      </c>
      <c r="BC57" s="68">
        <v>2.2999999999999998</v>
      </c>
      <c r="BD57" s="68">
        <v>3006</v>
      </c>
      <c r="BE57" s="68">
        <v>145.19999999999999</v>
      </c>
      <c r="BF57" s="68">
        <v>5384</v>
      </c>
      <c r="BG57" s="68">
        <v>89.4</v>
      </c>
      <c r="BH57" s="68">
        <v>1.8</v>
      </c>
      <c r="BI57" s="68">
        <v>1388</v>
      </c>
      <c r="BJ57" s="68">
        <v>129.80000000000001</v>
      </c>
      <c r="BK57" s="68">
        <v>3020</v>
      </c>
      <c r="BL57" s="68">
        <v>84.3</v>
      </c>
      <c r="BM57" s="68">
        <v>2.2000000000000002</v>
      </c>
    </row>
    <row r="58" spans="1:65" x14ac:dyDescent="0.3">
      <c r="A58" s="17" t="s">
        <v>73</v>
      </c>
      <c r="B58" s="69">
        <f t="shared" si="0"/>
        <v>224113</v>
      </c>
      <c r="C58" s="71"/>
      <c r="D58" s="69">
        <f t="shared" si="1"/>
        <v>412555</v>
      </c>
      <c r="E58" s="53"/>
      <c r="F58" s="68">
        <v>6316</v>
      </c>
      <c r="G58" s="68">
        <v>234</v>
      </c>
      <c r="H58" s="68">
        <v>10986</v>
      </c>
      <c r="I58" s="68">
        <v>158.6</v>
      </c>
      <c r="J58" s="68">
        <v>1.7</v>
      </c>
      <c r="K58" s="68">
        <v>6295</v>
      </c>
      <c r="L58" s="68">
        <v>190.5</v>
      </c>
      <c r="M58" s="68">
        <v>11097</v>
      </c>
      <c r="N58" s="68">
        <v>117.6</v>
      </c>
      <c r="O58" s="68">
        <v>1.8</v>
      </c>
      <c r="P58" s="68">
        <v>10938</v>
      </c>
      <c r="Q58" s="68">
        <v>237.2</v>
      </c>
      <c r="R58" s="68">
        <v>19435</v>
      </c>
      <c r="S58" s="68">
        <v>238.6</v>
      </c>
      <c r="T58" s="68">
        <v>1.8</v>
      </c>
      <c r="U58" s="68">
        <v>14870</v>
      </c>
      <c r="V58" s="68">
        <v>334.4</v>
      </c>
      <c r="W58" s="68">
        <v>26685</v>
      </c>
      <c r="X58" s="68">
        <v>390.8</v>
      </c>
      <c r="Y58" s="68">
        <v>1.8</v>
      </c>
      <c r="Z58" s="68">
        <v>20400</v>
      </c>
      <c r="AA58" s="68">
        <v>470.2</v>
      </c>
      <c r="AB58" s="68">
        <v>37260</v>
      </c>
      <c r="AC58" s="68">
        <v>560.4</v>
      </c>
      <c r="AD58" s="68">
        <v>1.8</v>
      </c>
      <c r="AE58" s="68">
        <v>24163</v>
      </c>
      <c r="AF58" s="68">
        <v>364.6</v>
      </c>
      <c r="AG58" s="68">
        <v>44708</v>
      </c>
      <c r="AH58" s="68">
        <v>413.8</v>
      </c>
      <c r="AI58" s="68">
        <v>1.9</v>
      </c>
      <c r="AJ58" s="68">
        <v>21301</v>
      </c>
      <c r="AK58" s="68">
        <v>164.2</v>
      </c>
      <c r="AL58" s="68">
        <v>40294</v>
      </c>
      <c r="AM58" s="68">
        <v>185.7</v>
      </c>
      <c r="AN58" s="68">
        <v>1.9</v>
      </c>
      <c r="AO58" s="68">
        <v>23004</v>
      </c>
      <c r="AP58" s="68">
        <v>131.69999999999999</v>
      </c>
      <c r="AQ58" s="68">
        <v>43685</v>
      </c>
      <c r="AR58" s="68">
        <v>132.9</v>
      </c>
      <c r="AS58" s="68">
        <v>1.9</v>
      </c>
      <c r="AT58" s="68">
        <v>26834</v>
      </c>
      <c r="AU58" s="68">
        <v>199.2</v>
      </c>
      <c r="AV58" s="68">
        <v>48905</v>
      </c>
      <c r="AW58" s="68">
        <v>175.1</v>
      </c>
      <c r="AX58" s="68">
        <v>1.8</v>
      </c>
      <c r="AY58" s="68">
        <v>25573</v>
      </c>
      <c r="AZ58" s="68">
        <v>107.1</v>
      </c>
      <c r="BA58" s="68">
        <v>48505</v>
      </c>
      <c r="BB58" s="68">
        <v>99.5</v>
      </c>
      <c r="BC58" s="68">
        <v>1.9</v>
      </c>
      <c r="BD58" s="68">
        <v>22873</v>
      </c>
      <c r="BE58" s="68">
        <v>86.6</v>
      </c>
      <c r="BF58" s="68">
        <v>41183</v>
      </c>
      <c r="BG58" s="68">
        <v>79.5</v>
      </c>
      <c r="BH58" s="68">
        <v>1.8</v>
      </c>
      <c r="BI58" s="68">
        <v>21546</v>
      </c>
      <c r="BJ58" s="68">
        <v>125.7</v>
      </c>
      <c r="BK58" s="68">
        <v>39812</v>
      </c>
      <c r="BL58" s="68">
        <v>109.4</v>
      </c>
      <c r="BM58" s="68">
        <v>1.8</v>
      </c>
    </row>
    <row r="59" spans="1:65" x14ac:dyDescent="0.3">
      <c r="A59" s="17" t="s">
        <v>74</v>
      </c>
      <c r="B59" s="69">
        <f t="shared" si="0"/>
        <v>12367</v>
      </c>
      <c r="C59" s="71"/>
      <c r="D59" s="69">
        <f t="shared" si="1"/>
        <v>30434</v>
      </c>
      <c r="E59" s="53"/>
      <c r="F59" s="68">
        <v>355</v>
      </c>
      <c r="G59" s="68">
        <v>1872.2</v>
      </c>
      <c r="H59" s="68">
        <v>951</v>
      </c>
      <c r="I59" s="68">
        <v>250.9</v>
      </c>
      <c r="J59" s="68">
        <v>2.7</v>
      </c>
      <c r="K59" s="68">
        <v>299</v>
      </c>
      <c r="L59" s="68">
        <v>315.3</v>
      </c>
      <c r="M59" s="68">
        <v>842</v>
      </c>
      <c r="N59" s="68">
        <v>48.8</v>
      </c>
      <c r="O59" s="68">
        <v>2.8</v>
      </c>
      <c r="P59" s="68">
        <v>448</v>
      </c>
      <c r="Q59" s="68">
        <v>176.5</v>
      </c>
      <c r="R59" s="68">
        <v>1186</v>
      </c>
      <c r="S59" s="68">
        <v>57.1</v>
      </c>
      <c r="T59" s="68">
        <v>2.6</v>
      </c>
      <c r="U59" s="68">
        <v>764</v>
      </c>
      <c r="V59" s="68">
        <v>496.9</v>
      </c>
      <c r="W59" s="68">
        <v>1663</v>
      </c>
      <c r="X59" s="68">
        <v>93.4</v>
      </c>
      <c r="Y59" s="68">
        <v>2.2000000000000002</v>
      </c>
      <c r="Z59" s="68">
        <v>1011</v>
      </c>
      <c r="AA59" s="68">
        <v>1089.4000000000001</v>
      </c>
      <c r="AB59" s="68">
        <v>2402</v>
      </c>
      <c r="AC59" s="68">
        <v>280.10000000000002</v>
      </c>
      <c r="AD59" s="68">
        <v>2.4</v>
      </c>
      <c r="AE59" s="68">
        <v>1491</v>
      </c>
      <c r="AF59" s="68">
        <v>680.6</v>
      </c>
      <c r="AG59" s="68">
        <v>3887</v>
      </c>
      <c r="AH59" s="68">
        <v>480.1</v>
      </c>
      <c r="AI59" s="68">
        <v>2.6</v>
      </c>
      <c r="AJ59" s="68">
        <v>1192</v>
      </c>
      <c r="AK59" s="68">
        <v>234.8</v>
      </c>
      <c r="AL59" s="68">
        <v>2784</v>
      </c>
      <c r="AM59" s="68">
        <v>161.69999999999999</v>
      </c>
      <c r="AN59" s="68">
        <v>2.2999999999999998</v>
      </c>
      <c r="AO59" s="68">
        <v>1132</v>
      </c>
      <c r="AP59" s="68">
        <v>98.9</v>
      </c>
      <c r="AQ59" s="68">
        <v>2561</v>
      </c>
      <c r="AR59" s="68">
        <v>93.1</v>
      </c>
      <c r="AS59" s="68">
        <v>2.2999999999999998</v>
      </c>
      <c r="AT59" s="68">
        <v>1548</v>
      </c>
      <c r="AU59" s="68">
        <v>149.30000000000001</v>
      </c>
      <c r="AV59" s="68">
        <v>3805</v>
      </c>
      <c r="AW59" s="68">
        <v>131.6</v>
      </c>
      <c r="AX59" s="68">
        <v>2.5</v>
      </c>
      <c r="AY59" s="68">
        <v>1734</v>
      </c>
      <c r="AZ59" s="68">
        <v>112.8</v>
      </c>
      <c r="BA59" s="68">
        <v>4614</v>
      </c>
      <c r="BB59" s="68">
        <v>100.2</v>
      </c>
      <c r="BC59" s="68">
        <v>2.7</v>
      </c>
      <c r="BD59" s="68">
        <v>1348</v>
      </c>
      <c r="BE59" s="68">
        <v>89.3</v>
      </c>
      <c r="BF59" s="68">
        <v>3450</v>
      </c>
      <c r="BG59" s="68">
        <v>103.1</v>
      </c>
      <c r="BH59" s="68">
        <v>2.6</v>
      </c>
      <c r="BI59" s="68">
        <v>1045</v>
      </c>
      <c r="BJ59" s="68">
        <v>79.2</v>
      </c>
      <c r="BK59" s="68">
        <v>2289</v>
      </c>
      <c r="BL59" s="68">
        <v>60.6</v>
      </c>
      <c r="BM59" s="68">
        <v>2.2000000000000002</v>
      </c>
    </row>
    <row r="60" spans="1:65" x14ac:dyDescent="0.3">
      <c r="A60" s="17" t="s">
        <v>75</v>
      </c>
      <c r="B60" s="69">
        <f t="shared" si="0"/>
        <v>18001</v>
      </c>
      <c r="C60" s="71"/>
      <c r="D60" s="69">
        <f t="shared" si="1"/>
        <v>44395</v>
      </c>
      <c r="E60" s="53"/>
      <c r="F60" s="68">
        <v>495</v>
      </c>
      <c r="G60" s="68">
        <v>1051.2</v>
      </c>
      <c r="H60" s="68">
        <v>1307</v>
      </c>
      <c r="I60" s="68">
        <v>314.89999999999998</v>
      </c>
      <c r="J60" s="68">
        <v>2.6</v>
      </c>
      <c r="K60" s="68">
        <v>299</v>
      </c>
      <c r="L60" s="68">
        <v>1768.8</v>
      </c>
      <c r="M60" s="68">
        <v>936</v>
      </c>
      <c r="N60" s="68">
        <v>563.79999999999995</v>
      </c>
      <c r="O60" s="68">
        <v>3.1</v>
      </c>
      <c r="P60" s="68">
        <v>699</v>
      </c>
      <c r="Q60" s="68">
        <v>3578.9</v>
      </c>
      <c r="R60" s="68">
        <v>1797</v>
      </c>
      <c r="S60" s="68">
        <v>739.7</v>
      </c>
      <c r="T60" s="68">
        <v>2.6</v>
      </c>
      <c r="U60" s="68">
        <v>996</v>
      </c>
      <c r="V60" s="68">
        <v>9860</v>
      </c>
      <c r="W60" s="68">
        <v>2430</v>
      </c>
      <c r="X60" s="68">
        <v>1390.8</v>
      </c>
      <c r="Y60" s="68">
        <v>2.4</v>
      </c>
      <c r="Z60" s="68">
        <v>1502</v>
      </c>
      <c r="AA60" s="68">
        <v>5264.3</v>
      </c>
      <c r="AB60" s="68">
        <v>3577</v>
      </c>
      <c r="AC60" s="68">
        <v>1697.5</v>
      </c>
      <c r="AD60" s="68">
        <v>2.4</v>
      </c>
      <c r="AE60" s="68">
        <v>1949</v>
      </c>
      <c r="AF60" s="68">
        <v>2498.6999999999998</v>
      </c>
      <c r="AG60" s="68">
        <v>4656</v>
      </c>
      <c r="AH60" s="68">
        <v>1441.7</v>
      </c>
      <c r="AI60" s="68">
        <v>2.4</v>
      </c>
      <c r="AJ60" s="68">
        <v>1694</v>
      </c>
      <c r="AK60" s="68">
        <v>985.9</v>
      </c>
      <c r="AL60" s="68">
        <v>4053</v>
      </c>
      <c r="AM60" s="68">
        <v>554.79999999999995</v>
      </c>
      <c r="AN60" s="68">
        <v>2.4</v>
      </c>
      <c r="AO60" s="68">
        <v>1658</v>
      </c>
      <c r="AP60" s="68">
        <v>929.8</v>
      </c>
      <c r="AQ60" s="68">
        <v>3755</v>
      </c>
      <c r="AR60" s="68">
        <v>651</v>
      </c>
      <c r="AS60" s="68">
        <v>2.2999999999999998</v>
      </c>
      <c r="AT60" s="68">
        <v>2190</v>
      </c>
      <c r="AU60" s="68">
        <v>477.8</v>
      </c>
      <c r="AV60" s="68">
        <v>5184</v>
      </c>
      <c r="AW60" s="68">
        <v>333.8</v>
      </c>
      <c r="AX60" s="68">
        <v>2.4</v>
      </c>
      <c r="AY60" s="68">
        <v>3233</v>
      </c>
      <c r="AZ60" s="68">
        <v>205</v>
      </c>
      <c r="BA60" s="68">
        <v>9011</v>
      </c>
      <c r="BB60" s="68">
        <v>213.1</v>
      </c>
      <c r="BC60" s="68">
        <v>2.8</v>
      </c>
      <c r="BD60" s="68">
        <v>1967</v>
      </c>
      <c r="BE60" s="68">
        <v>134.4</v>
      </c>
      <c r="BF60" s="68">
        <v>4704</v>
      </c>
      <c r="BG60" s="68">
        <v>110.8</v>
      </c>
      <c r="BH60" s="68">
        <v>2.4</v>
      </c>
      <c r="BI60" s="68">
        <v>1319</v>
      </c>
      <c r="BJ60" s="68">
        <v>101.1</v>
      </c>
      <c r="BK60" s="68">
        <v>2985</v>
      </c>
      <c r="BL60" s="68">
        <v>81</v>
      </c>
      <c r="BM60" s="68">
        <v>2.2999999999999998</v>
      </c>
    </row>
    <row r="61" spans="1:65" x14ac:dyDescent="0.3">
      <c r="A61" s="17" t="s">
        <v>76</v>
      </c>
      <c r="B61" s="69">
        <f t="shared" si="0"/>
        <v>18245</v>
      </c>
      <c r="C61" s="71"/>
      <c r="D61" s="69">
        <f t="shared" si="1"/>
        <v>44373</v>
      </c>
      <c r="E61" s="53"/>
      <c r="F61" s="68">
        <v>528</v>
      </c>
      <c r="G61" s="68">
        <v>1000</v>
      </c>
      <c r="H61" s="68">
        <v>1750</v>
      </c>
      <c r="I61" s="68">
        <v>509.8</v>
      </c>
      <c r="J61" s="68">
        <v>3.3</v>
      </c>
      <c r="K61" s="68">
        <v>773</v>
      </c>
      <c r="L61" s="68">
        <v>1386.5</v>
      </c>
      <c r="M61" s="68">
        <v>1890</v>
      </c>
      <c r="N61" s="68">
        <v>373.7</v>
      </c>
      <c r="O61" s="68">
        <v>2.4</v>
      </c>
      <c r="P61" s="68">
        <v>682</v>
      </c>
      <c r="Q61" s="68">
        <v>874.3</v>
      </c>
      <c r="R61" s="68">
        <v>2547</v>
      </c>
      <c r="S61" s="68">
        <v>277.89999999999998</v>
      </c>
      <c r="T61" s="68">
        <v>3.7</v>
      </c>
      <c r="U61" s="68">
        <v>1409</v>
      </c>
      <c r="V61" s="68">
        <v>1501.1</v>
      </c>
      <c r="W61" s="68">
        <v>3167</v>
      </c>
      <c r="X61" s="68">
        <v>401.1</v>
      </c>
      <c r="Y61" s="68">
        <v>2.2000000000000002</v>
      </c>
      <c r="Z61" s="68">
        <v>1733</v>
      </c>
      <c r="AA61" s="68">
        <v>1615.8</v>
      </c>
      <c r="AB61" s="68">
        <v>3784</v>
      </c>
      <c r="AC61" s="68">
        <v>422.7</v>
      </c>
      <c r="AD61" s="68">
        <v>2.2000000000000002</v>
      </c>
      <c r="AE61" s="68">
        <v>2113</v>
      </c>
      <c r="AF61" s="68">
        <v>818.7</v>
      </c>
      <c r="AG61" s="68">
        <v>4952</v>
      </c>
      <c r="AH61" s="68">
        <v>310.60000000000002</v>
      </c>
      <c r="AI61" s="68">
        <v>2.2999999999999998</v>
      </c>
      <c r="AJ61" s="68">
        <v>1835</v>
      </c>
      <c r="AK61" s="68">
        <v>362.2</v>
      </c>
      <c r="AL61" s="68">
        <v>3930</v>
      </c>
      <c r="AM61" s="68">
        <v>180.1</v>
      </c>
      <c r="AN61" s="68">
        <v>2.1</v>
      </c>
      <c r="AO61" s="68">
        <v>1464</v>
      </c>
      <c r="AP61" s="68">
        <v>160.5</v>
      </c>
      <c r="AQ61" s="68">
        <v>3413</v>
      </c>
      <c r="AR61" s="68">
        <v>95.5</v>
      </c>
      <c r="AS61" s="68">
        <v>2.2999999999999998</v>
      </c>
      <c r="AT61" s="68">
        <v>2056</v>
      </c>
      <c r="AU61" s="68">
        <v>234.9</v>
      </c>
      <c r="AV61" s="68">
        <v>4521</v>
      </c>
      <c r="AW61" s="68">
        <v>131.4</v>
      </c>
      <c r="AX61" s="68">
        <v>2.2000000000000002</v>
      </c>
      <c r="AY61" s="68">
        <v>2776</v>
      </c>
      <c r="AZ61" s="68">
        <v>89.2</v>
      </c>
      <c r="BA61" s="68">
        <v>7445</v>
      </c>
      <c r="BB61" s="68">
        <v>98.6</v>
      </c>
      <c r="BC61" s="68">
        <v>2.7</v>
      </c>
      <c r="BD61" s="68">
        <v>1570</v>
      </c>
      <c r="BE61" s="68">
        <v>75.400000000000006</v>
      </c>
      <c r="BF61" s="68">
        <v>3956</v>
      </c>
      <c r="BG61" s="68">
        <v>51.9</v>
      </c>
      <c r="BH61" s="68">
        <v>2.5</v>
      </c>
      <c r="BI61" s="68">
        <v>1306</v>
      </c>
      <c r="BJ61" s="68">
        <v>99.4</v>
      </c>
      <c r="BK61" s="68">
        <v>3018</v>
      </c>
      <c r="BL61" s="68">
        <v>52.2</v>
      </c>
      <c r="BM61" s="68">
        <v>2.2999999999999998</v>
      </c>
    </row>
    <row r="62" spans="1:65" x14ac:dyDescent="0.3">
      <c r="A62" s="17" t="s">
        <v>77</v>
      </c>
      <c r="B62" s="69" t="e">
        <f t="shared" si="0"/>
        <v>#VALUE!</v>
      </c>
      <c r="C62" s="71"/>
      <c r="D62" s="69" t="e">
        <f t="shared" si="1"/>
        <v>#VALUE!</v>
      </c>
      <c r="E62" s="53"/>
      <c r="F62" s="68" t="s">
        <v>8</v>
      </c>
      <c r="G62" s="68" t="s">
        <v>8</v>
      </c>
      <c r="H62" s="68" t="s">
        <v>8</v>
      </c>
      <c r="I62" s="68" t="s">
        <v>8</v>
      </c>
      <c r="J62" s="68" t="s">
        <v>8</v>
      </c>
      <c r="K62" s="68" t="s">
        <v>8</v>
      </c>
      <c r="L62" s="68" t="s">
        <v>8</v>
      </c>
      <c r="M62" s="68" t="s">
        <v>8</v>
      </c>
      <c r="N62" s="68" t="s">
        <v>8</v>
      </c>
      <c r="O62" s="68" t="s">
        <v>8</v>
      </c>
      <c r="P62" s="68" t="s">
        <v>8</v>
      </c>
      <c r="Q62" s="68" t="s">
        <v>8</v>
      </c>
      <c r="R62" s="68" t="s">
        <v>8</v>
      </c>
      <c r="S62" s="68" t="s">
        <v>8</v>
      </c>
      <c r="T62" s="68" t="s">
        <v>8</v>
      </c>
      <c r="U62" s="68" t="s">
        <v>8</v>
      </c>
      <c r="V62" s="68" t="s">
        <v>8</v>
      </c>
      <c r="W62" s="68" t="s">
        <v>8</v>
      </c>
      <c r="X62" s="68" t="s">
        <v>8</v>
      </c>
      <c r="Y62" s="68" t="s">
        <v>8</v>
      </c>
      <c r="Z62" s="68" t="s">
        <v>8</v>
      </c>
      <c r="AA62" s="68" t="s">
        <v>8</v>
      </c>
      <c r="AB62" s="68" t="s">
        <v>8</v>
      </c>
      <c r="AC62" s="68" t="s">
        <v>8</v>
      </c>
      <c r="AD62" s="68" t="s">
        <v>8</v>
      </c>
      <c r="AE62" s="68" t="s">
        <v>8</v>
      </c>
      <c r="AF62" s="68" t="s">
        <v>8</v>
      </c>
      <c r="AG62" s="68" t="s">
        <v>8</v>
      </c>
      <c r="AH62" s="68" t="s">
        <v>8</v>
      </c>
      <c r="AI62" s="68" t="s">
        <v>8</v>
      </c>
      <c r="AJ62" s="68" t="s">
        <v>8</v>
      </c>
      <c r="AK62" s="68" t="s">
        <v>8</v>
      </c>
      <c r="AL62" s="68" t="s">
        <v>8</v>
      </c>
      <c r="AM62" s="68" t="s">
        <v>8</v>
      </c>
      <c r="AN62" s="68" t="s">
        <v>8</v>
      </c>
      <c r="AO62" s="68" t="s">
        <v>8</v>
      </c>
      <c r="AP62" s="68" t="s">
        <v>8</v>
      </c>
      <c r="AQ62" s="68" t="s">
        <v>8</v>
      </c>
      <c r="AR62" s="68" t="s">
        <v>8</v>
      </c>
      <c r="AS62" s="68" t="s">
        <v>8</v>
      </c>
      <c r="AT62" s="68" t="s">
        <v>8</v>
      </c>
      <c r="AU62" s="68" t="s">
        <v>8</v>
      </c>
      <c r="AV62" s="68" t="s">
        <v>8</v>
      </c>
      <c r="AW62" s="68" t="s">
        <v>8</v>
      </c>
      <c r="AX62" s="68" t="s">
        <v>8</v>
      </c>
      <c r="AY62" s="68" t="s">
        <v>8</v>
      </c>
      <c r="AZ62" s="68" t="s">
        <v>8</v>
      </c>
      <c r="BA62" s="68" t="s">
        <v>8</v>
      </c>
      <c r="BB62" s="68" t="s">
        <v>8</v>
      </c>
      <c r="BC62" s="68" t="s">
        <v>8</v>
      </c>
      <c r="BD62" s="68" t="s">
        <v>8</v>
      </c>
      <c r="BE62" s="68" t="s">
        <v>8</v>
      </c>
      <c r="BF62" s="68" t="s">
        <v>8</v>
      </c>
      <c r="BG62" s="68" t="s">
        <v>8</v>
      </c>
      <c r="BH62" s="68" t="s">
        <v>8</v>
      </c>
      <c r="BI62" s="68" t="s">
        <v>8</v>
      </c>
      <c r="BJ62" s="68" t="s">
        <v>8</v>
      </c>
      <c r="BK62" s="68" t="s">
        <v>8</v>
      </c>
      <c r="BL62" s="68" t="s">
        <v>8</v>
      </c>
      <c r="BM62" s="68" t="s">
        <v>8</v>
      </c>
    </row>
    <row r="63" spans="1:65" x14ac:dyDescent="0.3">
      <c r="A63" s="17" t="s">
        <v>78</v>
      </c>
      <c r="B63" s="69">
        <f t="shared" si="0"/>
        <v>16975</v>
      </c>
      <c r="C63" s="71"/>
      <c r="D63" s="69">
        <f t="shared" si="1"/>
        <v>36842</v>
      </c>
      <c r="E63" s="53"/>
      <c r="F63" s="68">
        <v>214</v>
      </c>
      <c r="G63" s="68">
        <v>1088.9000000000001</v>
      </c>
      <c r="H63" s="68">
        <v>501</v>
      </c>
      <c r="I63" s="68">
        <v>294.5</v>
      </c>
      <c r="J63" s="68">
        <v>2.2999999999999998</v>
      </c>
      <c r="K63" s="68">
        <v>250</v>
      </c>
      <c r="L63" s="68">
        <v>733.3</v>
      </c>
      <c r="M63" s="68">
        <v>672</v>
      </c>
      <c r="N63" s="68">
        <v>522.20000000000005</v>
      </c>
      <c r="O63" s="68">
        <v>2.7</v>
      </c>
      <c r="P63" s="68">
        <v>449</v>
      </c>
      <c r="Q63" s="68">
        <v>995.1</v>
      </c>
      <c r="R63" s="68">
        <v>1046</v>
      </c>
      <c r="S63" s="68">
        <v>641.79999999999995</v>
      </c>
      <c r="T63" s="68">
        <v>2.2999999999999998</v>
      </c>
      <c r="U63" s="68">
        <v>799</v>
      </c>
      <c r="V63" s="68">
        <v>2119.4</v>
      </c>
      <c r="W63" s="68">
        <v>1681</v>
      </c>
      <c r="X63" s="68">
        <v>1877.6</v>
      </c>
      <c r="Y63" s="68">
        <v>2.1</v>
      </c>
      <c r="Z63" s="68">
        <v>1421</v>
      </c>
      <c r="AA63" s="68">
        <v>2350</v>
      </c>
      <c r="AB63" s="68">
        <v>2763</v>
      </c>
      <c r="AC63" s="68">
        <v>1023.2</v>
      </c>
      <c r="AD63" s="68">
        <v>1.9</v>
      </c>
      <c r="AE63" s="68">
        <v>2156</v>
      </c>
      <c r="AF63" s="68">
        <v>2193.6</v>
      </c>
      <c r="AG63" s="68">
        <v>4787</v>
      </c>
      <c r="AH63" s="68">
        <v>1248.5</v>
      </c>
      <c r="AI63" s="68">
        <v>2.2000000000000002</v>
      </c>
      <c r="AJ63" s="68">
        <v>1993</v>
      </c>
      <c r="AK63" s="68">
        <v>853.6</v>
      </c>
      <c r="AL63" s="68">
        <v>4156</v>
      </c>
      <c r="AM63" s="68">
        <v>598.5</v>
      </c>
      <c r="AN63" s="68">
        <v>2.1</v>
      </c>
      <c r="AO63" s="68">
        <v>2110</v>
      </c>
      <c r="AP63" s="68">
        <v>1178.8</v>
      </c>
      <c r="AQ63" s="68">
        <v>4697</v>
      </c>
      <c r="AR63" s="68">
        <v>626</v>
      </c>
      <c r="AS63" s="68">
        <v>2.2000000000000002</v>
      </c>
      <c r="AT63" s="68">
        <v>2194</v>
      </c>
      <c r="AU63" s="68">
        <v>818</v>
      </c>
      <c r="AV63" s="68">
        <v>4683</v>
      </c>
      <c r="AW63" s="68">
        <v>628.29999999999995</v>
      </c>
      <c r="AX63" s="68">
        <v>2.1</v>
      </c>
      <c r="AY63" s="68">
        <v>1962</v>
      </c>
      <c r="AZ63" s="68">
        <v>491</v>
      </c>
      <c r="BA63" s="68">
        <v>4677</v>
      </c>
      <c r="BB63" s="68">
        <v>465.5</v>
      </c>
      <c r="BC63" s="68">
        <v>2.4</v>
      </c>
      <c r="BD63" s="68">
        <v>1520</v>
      </c>
      <c r="BE63" s="68">
        <v>245.5</v>
      </c>
      <c r="BF63" s="68">
        <v>3335</v>
      </c>
      <c r="BG63" s="68">
        <v>304.7</v>
      </c>
      <c r="BH63" s="68">
        <v>2.2000000000000002</v>
      </c>
      <c r="BI63" s="68">
        <v>1907</v>
      </c>
      <c r="BJ63" s="68">
        <v>548.6</v>
      </c>
      <c r="BK63" s="68">
        <v>3844</v>
      </c>
      <c r="BL63" s="68">
        <v>474.6</v>
      </c>
      <c r="BM63" s="68">
        <v>2</v>
      </c>
    </row>
    <row r="64" spans="1:65" x14ac:dyDescent="0.3">
      <c r="A64" s="17" t="s">
        <v>79</v>
      </c>
      <c r="B64" s="69">
        <f t="shared" si="0"/>
        <v>3635</v>
      </c>
      <c r="C64" s="71"/>
      <c r="D64" s="69">
        <f t="shared" si="1"/>
        <v>7912</v>
      </c>
      <c r="E64" s="53"/>
      <c r="F64" s="68">
        <v>41</v>
      </c>
      <c r="G64" s="68">
        <v>583.29999999999995</v>
      </c>
      <c r="H64" s="68">
        <v>83</v>
      </c>
      <c r="I64" s="68">
        <v>97.6</v>
      </c>
      <c r="J64" s="68">
        <v>2</v>
      </c>
      <c r="K64" s="68">
        <v>40</v>
      </c>
      <c r="L64" s="68">
        <v>700</v>
      </c>
      <c r="M64" s="68">
        <v>105</v>
      </c>
      <c r="N64" s="68">
        <v>275</v>
      </c>
      <c r="O64" s="68">
        <v>2.6</v>
      </c>
      <c r="P64" s="68">
        <v>85</v>
      </c>
      <c r="Q64" s="68">
        <v>107.3</v>
      </c>
      <c r="R64" s="68">
        <v>208</v>
      </c>
      <c r="S64" s="68">
        <v>342.6</v>
      </c>
      <c r="T64" s="68">
        <v>2.4</v>
      </c>
      <c r="U64" s="68">
        <v>198</v>
      </c>
      <c r="V64" s="68">
        <v>1880</v>
      </c>
      <c r="W64" s="68">
        <v>358</v>
      </c>
      <c r="X64" s="68">
        <v>678.3</v>
      </c>
      <c r="Y64" s="68">
        <v>1.8</v>
      </c>
      <c r="Z64" s="68">
        <v>296</v>
      </c>
      <c r="AA64" s="68">
        <v>7300</v>
      </c>
      <c r="AB64" s="68">
        <v>612</v>
      </c>
      <c r="AC64" s="68">
        <v>2085.6999999999998</v>
      </c>
      <c r="AD64" s="68">
        <v>2.1</v>
      </c>
      <c r="AE64" s="68">
        <v>405</v>
      </c>
      <c r="AF64" s="68">
        <v>2031.6</v>
      </c>
      <c r="AG64" s="68">
        <v>996</v>
      </c>
      <c r="AH64" s="68">
        <v>2390</v>
      </c>
      <c r="AI64" s="68">
        <v>2.5</v>
      </c>
      <c r="AJ64" s="68">
        <v>416</v>
      </c>
      <c r="AK64" s="68">
        <v>520.9</v>
      </c>
      <c r="AL64" s="68">
        <v>821</v>
      </c>
      <c r="AM64" s="68">
        <v>33.299999999999997</v>
      </c>
      <c r="AN64" s="68">
        <v>2</v>
      </c>
      <c r="AO64" s="68">
        <v>412</v>
      </c>
      <c r="AP64" s="68">
        <v>246.2</v>
      </c>
      <c r="AQ64" s="68">
        <v>888</v>
      </c>
      <c r="AR64" s="68">
        <v>-53.8</v>
      </c>
      <c r="AS64" s="68">
        <v>2.2000000000000002</v>
      </c>
      <c r="AT64" s="68">
        <v>532</v>
      </c>
      <c r="AU64" s="68">
        <v>343.3</v>
      </c>
      <c r="AV64" s="68">
        <v>1169</v>
      </c>
      <c r="AW64" s="68">
        <v>-47.5</v>
      </c>
      <c r="AX64" s="68">
        <v>2.2000000000000002</v>
      </c>
      <c r="AY64" s="68">
        <v>470</v>
      </c>
      <c r="AZ64" s="68">
        <v>335.2</v>
      </c>
      <c r="BA64" s="68">
        <v>1010</v>
      </c>
      <c r="BB64" s="68">
        <v>294.5</v>
      </c>
      <c r="BC64" s="68">
        <v>2.1</v>
      </c>
      <c r="BD64" s="68">
        <v>364</v>
      </c>
      <c r="BE64" s="68">
        <v>184.4</v>
      </c>
      <c r="BF64" s="68">
        <v>833</v>
      </c>
      <c r="BG64" s="68">
        <v>157.9</v>
      </c>
      <c r="BH64" s="68">
        <v>2.2999999999999998</v>
      </c>
      <c r="BI64" s="68">
        <v>376</v>
      </c>
      <c r="BJ64" s="68">
        <v>516.4</v>
      </c>
      <c r="BK64" s="68">
        <v>829</v>
      </c>
      <c r="BL64" s="68">
        <v>138.9</v>
      </c>
      <c r="BM64" s="68">
        <v>2.2000000000000002</v>
      </c>
    </row>
    <row r="65" spans="1:65" x14ac:dyDescent="0.3">
      <c r="A65" s="17" t="s">
        <v>80</v>
      </c>
      <c r="B65" s="69">
        <f t="shared" si="0"/>
        <v>223464</v>
      </c>
      <c r="C65" s="71"/>
      <c r="D65" s="69">
        <f t="shared" si="1"/>
        <v>381238</v>
      </c>
      <c r="E65" s="53"/>
      <c r="F65" s="68">
        <v>5069</v>
      </c>
      <c r="G65" s="68">
        <v>191.2</v>
      </c>
      <c r="H65" s="68">
        <v>10058</v>
      </c>
      <c r="I65" s="68">
        <v>105.4</v>
      </c>
      <c r="J65" s="68">
        <v>2</v>
      </c>
      <c r="K65" s="68">
        <v>6584</v>
      </c>
      <c r="L65" s="68">
        <v>212.2</v>
      </c>
      <c r="M65" s="68">
        <v>11968</v>
      </c>
      <c r="N65" s="68">
        <v>89.6</v>
      </c>
      <c r="O65" s="68">
        <v>1.8</v>
      </c>
      <c r="P65" s="68">
        <v>7030</v>
      </c>
      <c r="Q65" s="68">
        <v>104.2</v>
      </c>
      <c r="R65" s="68">
        <v>13162</v>
      </c>
      <c r="S65" s="68">
        <v>78.8</v>
      </c>
      <c r="T65" s="68">
        <v>1.9</v>
      </c>
      <c r="U65" s="68">
        <v>15663</v>
      </c>
      <c r="V65" s="68">
        <v>585.20000000000005</v>
      </c>
      <c r="W65" s="68">
        <v>27286</v>
      </c>
      <c r="X65" s="68">
        <v>359.9</v>
      </c>
      <c r="Y65" s="68">
        <v>1.7</v>
      </c>
      <c r="Z65" s="68">
        <v>19375</v>
      </c>
      <c r="AA65" s="68">
        <v>456</v>
      </c>
      <c r="AB65" s="68">
        <v>31109</v>
      </c>
      <c r="AC65" s="68">
        <v>364.6</v>
      </c>
      <c r="AD65" s="68">
        <v>1.6</v>
      </c>
      <c r="AE65" s="68">
        <v>19383</v>
      </c>
      <c r="AF65" s="68">
        <v>207.7</v>
      </c>
      <c r="AG65" s="68">
        <v>30359</v>
      </c>
      <c r="AH65" s="68">
        <v>159.1</v>
      </c>
      <c r="AI65" s="68">
        <v>1.6</v>
      </c>
      <c r="AJ65" s="68">
        <v>20146</v>
      </c>
      <c r="AK65" s="68">
        <v>121.8</v>
      </c>
      <c r="AL65" s="68">
        <v>33521</v>
      </c>
      <c r="AM65" s="68">
        <v>98.5</v>
      </c>
      <c r="AN65" s="68">
        <v>1.7</v>
      </c>
      <c r="AO65" s="68">
        <v>24212</v>
      </c>
      <c r="AP65" s="68">
        <v>70</v>
      </c>
      <c r="AQ65" s="68">
        <v>40139</v>
      </c>
      <c r="AR65" s="68">
        <v>52.2</v>
      </c>
      <c r="AS65" s="68">
        <v>1.7</v>
      </c>
      <c r="AT65" s="68">
        <v>26119</v>
      </c>
      <c r="AU65" s="68">
        <v>27.3</v>
      </c>
      <c r="AV65" s="68">
        <v>44185</v>
      </c>
      <c r="AW65" s="68">
        <v>32.299999999999997</v>
      </c>
      <c r="AX65" s="68">
        <v>1.7</v>
      </c>
      <c r="AY65" s="68">
        <v>23924</v>
      </c>
      <c r="AZ65" s="68">
        <v>70.3</v>
      </c>
      <c r="BA65" s="68">
        <v>41738</v>
      </c>
      <c r="BB65" s="68">
        <v>66.8</v>
      </c>
      <c r="BC65" s="68">
        <v>1.7</v>
      </c>
      <c r="BD65" s="68">
        <v>27677</v>
      </c>
      <c r="BE65" s="68">
        <v>105.9</v>
      </c>
      <c r="BF65" s="68">
        <v>48848</v>
      </c>
      <c r="BG65" s="68">
        <v>107.2</v>
      </c>
      <c r="BH65" s="68">
        <v>1.8</v>
      </c>
      <c r="BI65" s="68">
        <v>28282</v>
      </c>
      <c r="BJ65" s="68">
        <v>311</v>
      </c>
      <c r="BK65" s="68">
        <v>48865</v>
      </c>
      <c r="BL65" s="68">
        <v>250</v>
      </c>
      <c r="BM65" s="68">
        <v>1.7</v>
      </c>
    </row>
  </sheetData>
  <mergeCells count="16">
    <mergeCell ref="F9:BM9"/>
    <mergeCell ref="B4:E4"/>
    <mergeCell ref="F4:BM4"/>
    <mergeCell ref="B5:E5"/>
    <mergeCell ref="F5:J5"/>
    <mergeCell ref="K5:O5"/>
    <mergeCell ref="P5:T5"/>
    <mergeCell ref="U5:Y5"/>
    <mergeCell ref="Z5:AD5"/>
    <mergeCell ref="AE5:AI5"/>
    <mergeCell ref="AJ5:AN5"/>
    <mergeCell ref="AO5:AS5"/>
    <mergeCell ref="AT5:AX5"/>
    <mergeCell ref="AY5:BC5"/>
    <mergeCell ref="BD5:BH5"/>
    <mergeCell ref="BI5:BM5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65"/>
  <sheetViews>
    <sheetView zoomScale="85" zoomScaleNormal="85" workbookViewId="0">
      <pane xSplit="5" ySplit="6" topLeftCell="AL7" activePane="bottomRight" state="frozen"/>
      <selection pane="topRight" activeCell="F1" sqref="F1"/>
      <selection pane="bottomLeft" activeCell="A7" sqref="A7"/>
      <selection pane="bottomRight" activeCell="B5" sqref="B5:E5"/>
    </sheetView>
  </sheetViews>
  <sheetFormatPr baseColWidth="10" defaultRowHeight="14.4" x14ac:dyDescent="0.3"/>
  <cols>
    <col min="1" max="1" width="45.109375" bestFit="1" customWidth="1"/>
    <col min="2" max="2" width="11.5546875" bestFit="1" customWidth="1"/>
    <col min="3" max="3" width="9.5546875" bestFit="1" customWidth="1"/>
    <col min="4" max="4" width="15.33203125" customWidth="1"/>
    <col min="5" max="5" width="9.5546875" bestFit="1" customWidth="1"/>
    <col min="6" max="6" width="11.109375" bestFit="1" customWidth="1"/>
    <col min="7" max="7" width="6.109375" bestFit="1" customWidth="1"/>
    <col min="8" max="8" width="13" bestFit="1" customWidth="1"/>
    <col min="9" max="9" width="6.109375" bestFit="1" customWidth="1"/>
    <col min="10" max="10" width="13.109375" bestFit="1" customWidth="1"/>
    <col min="11" max="11" width="10.6640625" bestFit="1" customWidth="1"/>
    <col min="12" max="12" width="5.5546875" bestFit="1" customWidth="1"/>
    <col min="13" max="13" width="13" bestFit="1" customWidth="1"/>
    <col min="14" max="14" width="5.44140625" bestFit="1" customWidth="1"/>
    <col min="15" max="15" width="13.109375" bestFit="1" customWidth="1"/>
    <col min="16" max="16" width="9.6640625" bestFit="1" customWidth="1"/>
    <col min="17" max="17" width="6.88671875" bestFit="1" customWidth="1"/>
    <col min="18" max="18" width="13" bestFit="1" customWidth="1"/>
    <col min="19" max="19" width="6.88671875" bestFit="1" customWidth="1"/>
    <col min="20" max="20" width="15.88671875" bestFit="1" customWidth="1"/>
    <col min="21" max="21" width="9.109375" bestFit="1" customWidth="1"/>
    <col min="22" max="22" width="6.88671875" bestFit="1" customWidth="1"/>
    <col min="23" max="23" width="13" bestFit="1" customWidth="1"/>
    <col min="24" max="24" width="6.88671875" bestFit="1" customWidth="1"/>
    <col min="25" max="25" width="13.109375" bestFit="1" customWidth="1"/>
    <col min="26" max="26" width="9.109375" bestFit="1" customWidth="1"/>
    <col min="27" max="27" width="6.88671875" bestFit="1" customWidth="1"/>
    <col min="28" max="28" width="13" bestFit="1" customWidth="1"/>
    <col min="29" max="29" width="6.88671875" bestFit="1" customWidth="1"/>
    <col min="30" max="30" width="13.109375" bestFit="1" customWidth="1"/>
    <col min="31" max="31" width="9.33203125" bestFit="1" customWidth="1"/>
    <col min="32" max="32" width="6.88671875" bestFit="1" customWidth="1"/>
    <col min="33" max="33" width="13" bestFit="1" customWidth="1"/>
    <col min="34" max="34" width="6.88671875" bestFit="1" customWidth="1"/>
    <col min="35" max="35" width="13.109375" bestFit="1" customWidth="1"/>
    <col min="36" max="36" width="10.6640625" bestFit="1" customWidth="1"/>
    <col min="37" max="37" width="6.88671875" bestFit="1" customWidth="1"/>
    <col min="38" max="38" width="13" bestFit="1" customWidth="1"/>
    <col min="39" max="39" width="6.88671875" bestFit="1" customWidth="1"/>
    <col min="40" max="40" width="13.109375" bestFit="1" customWidth="1"/>
    <col min="41" max="41" width="11.109375" bestFit="1" customWidth="1"/>
    <col min="42" max="42" width="6.88671875" bestFit="1" customWidth="1"/>
    <col min="43" max="43" width="13" bestFit="1" customWidth="1"/>
    <col min="44" max="44" width="6.88671875" bestFit="1" customWidth="1"/>
    <col min="45" max="45" width="9.44140625" customWidth="1"/>
    <col min="46" max="46" width="9.109375" bestFit="1" customWidth="1"/>
    <col min="47" max="47" width="5.44140625" customWidth="1"/>
    <col min="48" max="48" width="9.33203125" bestFit="1" customWidth="1"/>
    <col min="49" max="49" width="5.33203125" bestFit="1" customWidth="1"/>
    <col min="50" max="50" width="9.44140625" customWidth="1"/>
    <col min="51" max="51" width="9.109375" bestFit="1" customWidth="1"/>
    <col min="52" max="52" width="5.44140625" customWidth="1"/>
    <col min="53" max="53" width="9.33203125" bestFit="1" customWidth="1"/>
    <col min="54" max="54" width="5.33203125" bestFit="1" customWidth="1"/>
    <col min="55" max="55" width="9.44140625" customWidth="1"/>
    <col min="56" max="56" width="9.109375" bestFit="1" customWidth="1"/>
    <col min="57" max="57" width="5.44140625" customWidth="1"/>
    <col min="58" max="58" width="9.33203125" bestFit="1" customWidth="1"/>
    <col min="59" max="59" width="5.33203125" bestFit="1" customWidth="1"/>
    <col min="60" max="60" width="9.44140625" customWidth="1"/>
    <col min="61" max="61" width="9.109375" bestFit="1" customWidth="1"/>
    <col min="62" max="62" width="6.109375" bestFit="1" customWidth="1"/>
    <col min="63" max="63" width="9.33203125" bestFit="1" customWidth="1"/>
    <col min="64" max="64" width="6.109375" bestFit="1" customWidth="1"/>
    <col min="65" max="65" width="9.44140625" customWidth="1"/>
  </cols>
  <sheetData>
    <row r="1" spans="1:65" ht="15" customHeight="1" x14ac:dyDescent="0.3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</row>
    <row r="2" spans="1:65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5" ht="15" thickBot="1" x14ac:dyDescent="0.3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4" spans="1:65" ht="15" customHeight="1" x14ac:dyDescent="0.3">
      <c r="A4" s="2" t="s">
        <v>81</v>
      </c>
      <c r="B4" s="93"/>
      <c r="C4" s="94"/>
      <c r="D4" s="94"/>
      <c r="E4" s="95"/>
      <c r="F4" s="83">
        <v>2021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5"/>
    </row>
    <row r="5" spans="1:65" ht="14.4" customHeight="1" x14ac:dyDescent="0.3">
      <c r="A5" s="3"/>
      <c r="B5" s="96" t="s">
        <v>87</v>
      </c>
      <c r="C5" s="97"/>
      <c r="D5" s="97"/>
      <c r="E5" s="98"/>
      <c r="F5" s="88" t="s">
        <v>2</v>
      </c>
      <c r="G5" s="89"/>
      <c r="H5" s="89"/>
      <c r="I5" s="89"/>
      <c r="J5" s="90"/>
      <c r="K5" s="88" t="s">
        <v>3</v>
      </c>
      <c r="L5" s="89"/>
      <c r="M5" s="89"/>
      <c r="N5" s="89"/>
      <c r="O5" s="90"/>
      <c r="P5" s="88" t="s">
        <v>11</v>
      </c>
      <c r="Q5" s="89"/>
      <c r="R5" s="89"/>
      <c r="S5" s="89"/>
      <c r="T5" s="90"/>
      <c r="U5" s="88" t="s">
        <v>14</v>
      </c>
      <c r="V5" s="89"/>
      <c r="W5" s="89"/>
      <c r="X5" s="89"/>
      <c r="Y5" s="90"/>
      <c r="Z5" s="88" t="s">
        <v>15</v>
      </c>
      <c r="AA5" s="89"/>
      <c r="AB5" s="89"/>
      <c r="AC5" s="89"/>
      <c r="AD5" s="90"/>
      <c r="AE5" s="88" t="s">
        <v>16</v>
      </c>
      <c r="AF5" s="89"/>
      <c r="AG5" s="89"/>
      <c r="AH5" s="89"/>
      <c r="AI5" s="90"/>
      <c r="AJ5" s="88" t="s">
        <v>18</v>
      </c>
      <c r="AK5" s="89"/>
      <c r="AL5" s="89"/>
      <c r="AM5" s="89"/>
      <c r="AN5" s="90"/>
      <c r="AO5" s="88" t="s">
        <v>19</v>
      </c>
      <c r="AP5" s="89"/>
      <c r="AQ5" s="89"/>
      <c r="AR5" s="89"/>
      <c r="AS5" s="90"/>
      <c r="AT5" s="88" t="s">
        <v>20</v>
      </c>
      <c r="AU5" s="89"/>
      <c r="AV5" s="89"/>
      <c r="AW5" s="89"/>
      <c r="AX5" s="90"/>
      <c r="AY5" s="88" t="s">
        <v>21</v>
      </c>
      <c r="AZ5" s="89"/>
      <c r="BA5" s="89"/>
      <c r="BB5" s="89"/>
      <c r="BC5" s="90"/>
      <c r="BD5" s="88" t="s">
        <v>22</v>
      </c>
      <c r="BE5" s="89"/>
      <c r="BF5" s="89"/>
      <c r="BG5" s="89"/>
      <c r="BH5" s="90"/>
      <c r="BI5" s="88" t="s">
        <v>23</v>
      </c>
      <c r="BJ5" s="89"/>
      <c r="BK5" s="89"/>
      <c r="BL5" s="89"/>
      <c r="BM5" s="90"/>
    </row>
    <row r="6" spans="1:65" ht="40.200000000000003" thickBot="1" x14ac:dyDescent="0.35">
      <c r="A6" s="3" t="s">
        <v>9</v>
      </c>
      <c r="B6" s="62" t="s">
        <v>4</v>
      </c>
      <c r="C6" s="44" t="s">
        <v>6</v>
      </c>
      <c r="D6" s="43" t="s">
        <v>5</v>
      </c>
      <c r="E6" s="44" t="s">
        <v>6</v>
      </c>
      <c r="F6" s="38" t="s">
        <v>4</v>
      </c>
      <c r="G6" s="6" t="s">
        <v>6</v>
      </c>
      <c r="H6" s="6" t="s">
        <v>5</v>
      </c>
      <c r="I6" s="11" t="s">
        <v>6</v>
      </c>
      <c r="J6" s="11" t="s">
        <v>17</v>
      </c>
      <c r="K6" s="6" t="s">
        <v>4</v>
      </c>
      <c r="L6" s="6" t="s">
        <v>6</v>
      </c>
      <c r="M6" s="6" t="s">
        <v>5</v>
      </c>
      <c r="N6" s="11" t="s">
        <v>6</v>
      </c>
      <c r="O6" s="6" t="s">
        <v>17</v>
      </c>
      <c r="P6" s="6" t="s">
        <v>4</v>
      </c>
      <c r="Q6" s="6" t="s">
        <v>6</v>
      </c>
      <c r="R6" s="6" t="s">
        <v>5</v>
      </c>
      <c r="S6" s="11" t="s">
        <v>6</v>
      </c>
      <c r="T6" s="6" t="s">
        <v>17</v>
      </c>
      <c r="U6" s="6" t="s">
        <v>4</v>
      </c>
      <c r="V6" s="6" t="s">
        <v>6</v>
      </c>
      <c r="W6" s="6" t="s">
        <v>5</v>
      </c>
      <c r="X6" s="11" t="s">
        <v>6</v>
      </c>
      <c r="Y6" s="6" t="s">
        <v>17</v>
      </c>
      <c r="Z6" s="6" t="s">
        <v>4</v>
      </c>
      <c r="AA6" s="6" t="s">
        <v>6</v>
      </c>
      <c r="AB6" s="6" t="s">
        <v>5</v>
      </c>
      <c r="AC6" s="11" t="s">
        <v>6</v>
      </c>
      <c r="AD6" s="6" t="s">
        <v>17</v>
      </c>
      <c r="AE6" s="5" t="s">
        <v>4</v>
      </c>
      <c r="AF6" s="6" t="s">
        <v>6</v>
      </c>
      <c r="AG6" s="6" t="s">
        <v>5</v>
      </c>
      <c r="AH6" s="11" t="s">
        <v>6</v>
      </c>
      <c r="AI6" s="11" t="s">
        <v>17</v>
      </c>
      <c r="AJ6" s="5" t="s">
        <v>4</v>
      </c>
      <c r="AK6" s="6" t="s">
        <v>6</v>
      </c>
      <c r="AL6" s="6" t="s">
        <v>5</v>
      </c>
      <c r="AM6" s="11" t="s">
        <v>6</v>
      </c>
      <c r="AN6" s="11" t="s">
        <v>17</v>
      </c>
      <c r="AO6" s="5" t="s">
        <v>4</v>
      </c>
      <c r="AP6" s="6" t="s">
        <v>6</v>
      </c>
      <c r="AQ6" s="6" t="s">
        <v>5</v>
      </c>
      <c r="AR6" s="11" t="s">
        <v>6</v>
      </c>
      <c r="AS6" s="11" t="s">
        <v>17</v>
      </c>
      <c r="AT6" s="5" t="s">
        <v>4</v>
      </c>
      <c r="AU6" s="6" t="s">
        <v>6</v>
      </c>
      <c r="AV6" s="6" t="s">
        <v>5</v>
      </c>
      <c r="AW6" s="11" t="s">
        <v>6</v>
      </c>
      <c r="AX6" s="11" t="s">
        <v>17</v>
      </c>
      <c r="AY6" s="5" t="s">
        <v>4</v>
      </c>
      <c r="AZ6" s="6" t="s">
        <v>6</v>
      </c>
      <c r="BA6" s="6" t="s">
        <v>5</v>
      </c>
      <c r="BB6" s="11" t="s">
        <v>6</v>
      </c>
      <c r="BC6" s="11" t="s">
        <v>17</v>
      </c>
      <c r="BD6" s="5" t="s">
        <v>4</v>
      </c>
      <c r="BE6" s="6" t="s">
        <v>6</v>
      </c>
      <c r="BF6" s="6" t="s">
        <v>5</v>
      </c>
      <c r="BG6" s="11" t="s">
        <v>6</v>
      </c>
      <c r="BH6" s="11" t="s">
        <v>17</v>
      </c>
      <c r="BI6" s="5" t="s">
        <v>4</v>
      </c>
      <c r="BJ6" s="6" t="s">
        <v>6</v>
      </c>
      <c r="BK6" s="6" t="s">
        <v>5</v>
      </c>
      <c r="BL6" s="11" t="s">
        <v>6</v>
      </c>
      <c r="BM6" s="11" t="s">
        <v>17</v>
      </c>
    </row>
    <row r="7" spans="1:65" x14ac:dyDescent="0.3">
      <c r="A7" s="18" t="s">
        <v>12</v>
      </c>
      <c r="B7" s="24"/>
      <c r="C7" s="46"/>
      <c r="D7" s="24"/>
      <c r="E7" s="47"/>
      <c r="F7" s="39"/>
      <c r="G7" s="7"/>
      <c r="H7" s="7"/>
      <c r="I7" s="7"/>
      <c r="J7" s="7"/>
      <c r="K7" s="26"/>
      <c r="L7" s="7"/>
      <c r="M7" s="7"/>
      <c r="N7" s="7"/>
      <c r="O7" s="12"/>
      <c r="P7" s="26"/>
      <c r="Q7" s="7"/>
      <c r="R7" s="7"/>
      <c r="S7" s="7"/>
      <c r="T7" s="12"/>
      <c r="U7" s="26"/>
      <c r="V7" s="7"/>
      <c r="W7" s="7"/>
      <c r="X7" s="7"/>
      <c r="Y7" s="7"/>
      <c r="Z7" s="64"/>
      <c r="AA7" s="7"/>
      <c r="AB7" s="7"/>
      <c r="AC7" s="7"/>
      <c r="AD7" s="65"/>
      <c r="AE7" s="64"/>
      <c r="AF7" s="7"/>
      <c r="AG7" s="7"/>
      <c r="AH7" s="7"/>
      <c r="AI7" s="65"/>
      <c r="AJ7" s="39"/>
      <c r="AK7" s="7"/>
      <c r="AL7" s="7"/>
      <c r="AM7" s="7"/>
      <c r="AN7" s="12"/>
      <c r="AO7" s="26"/>
      <c r="AP7" s="7"/>
      <c r="AQ7" s="7"/>
      <c r="AR7" s="7"/>
      <c r="AS7" s="12"/>
      <c r="AT7" s="26"/>
      <c r="AU7" s="7"/>
      <c r="AV7" s="7"/>
      <c r="AW7" s="7"/>
      <c r="AX7" s="12"/>
      <c r="AY7" s="26"/>
      <c r="AZ7" s="7"/>
      <c r="BA7" s="7"/>
      <c r="BB7" s="7"/>
      <c r="BC7" s="12"/>
      <c r="BD7" s="26"/>
      <c r="BE7" s="7"/>
      <c r="BF7" s="7"/>
      <c r="BG7" s="7"/>
      <c r="BH7" s="12"/>
      <c r="BI7" s="26"/>
      <c r="BJ7" s="7"/>
      <c r="BK7" s="7"/>
      <c r="BL7" s="7"/>
      <c r="BM7" s="12"/>
    </row>
    <row r="8" spans="1:65" s="25" customFormat="1" x14ac:dyDescent="0.3">
      <c r="A8" s="27" t="s">
        <v>7</v>
      </c>
      <c r="B8" s="28">
        <f>F8+K8+P8+U8+Z8+AE8+AJ8+AO8+AT8+AY8+BD8+BI8</f>
        <v>11081065</v>
      </c>
      <c r="C8" s="70"/>
      <c r="D8" s="28">
        <f>H8+M8+R8+W8+AB8+AG8+AL8+AQ8+AV8+BA8+BF8+BK8</f>
        <v>29608783</v>
      </c>
      <c r="E8" s="30"/>
      <c r="F8" s="67">
        <v>221825</v>
      </c>
      <c r="G8" s="67">
        <v>-86.4</v>
      </c>
      <c r="H8" s="67">
        <v>898773</v>
      </c>
      <c r="I8" s="67">
        <v>-75.2</v>
      </c>
      <c r="J8" s="67">
        <v>4.0999999999999996</v>
      </c>
      <c r="K8" s="67">
        <v>242821</v>
      </c>
      <c r="L8" s="67">
        <v>-85.8</v>
      </c>
      <c r="M8" s="67">
        <v>983692</v>
      </c>
      <c r="N8" s="67">
        <v>-74.3</v>
      </c>
      <c r="O8" s="67">
        <v>4.0999999999999996</v>
      </c>
      <c r="P8" s="67">
        <v>335675</v>
      </c>
      <c r="Q8" s="67">
        <v>-54.1</v>
      </c>
      <c r="R8" s="67">
        <v>1234976</v>
      </c>
      <c r="S8" s="67">
        <v>-37.4</v>
      </c>
      <c r="T8" s="67">
        <v>3.7</v>
      </c>
      <c r="U8" s="67">
        <v>298477</v>
      </c>
      <c r="V8" s="67">
        <v>137.4</v>
      </c>
      <c r="W8" s="67">
        <v>1117746</v>
      </c>
      <c r="X8" s="67">
        <v>77.400000000000006</v>
      </c>
      <c r="Y8" s="67">
        <v>3.7</v>
      </c>
      <c r="Z8" s="67">
        <v>407234</v>
      </c>
      <c r="AA8" s="67">
        <v>5</v>
      </c>
      <c r="AB8" s="67">
        <v>1376210</v>
      </c>
      <c r="AC8" s="67">
        <v>10.5</v>
      </c>
      <c r="AD8" s="67">
        <v>3.4</v>
      </c>
      <c r="AE8" s="67">
        <v>860430</v>
      </c>
      <c r="AF8" s="67">
        <v>5.7</v>
      </c>
      <c r="AG8" s="67">
        <v>2381611</v>
      </c>
      <c r="AH8" s="67">
        <v>10.199999999999999</v>
      </c>
      <c r="AI8" s="67">
        <v>2.8</v>
      </c>
      <c r="AJ8" s="67">
        <v>1278414</v>
      </c>
      <c r="AK8" s="67">
        <v>8.1999999999999993</v>
      </c>
      <c r="AL8" s="67">
        <v>3447397</v>
      </c>
      <c r="AM8" s="67">
        <v>9.8000000000000007</v>
      </c>
      <c r="AN8" s="67">
        <v>2.7</v>
      </c>
      <c r="AO8" s="67">
        <v>1653484</v>
      </c>
      <c r="AP8" s="67">
        <v>18.8</v>
      </c>
      <c r="AQ8" s="67">
        <v>4172512</v>
      </c>
      <c r="AR8" s="67">
        <v>19.8</v>
      </c>
      <c r="AS8" s="67">
        <v>2.5</v>
      </c>
      <c r="AT8" s="67">
        <v>1686874</v>
      </c>
      <c r="AU8" s="67">
        <v>23.2</v>
      </c>
      <c r="AV8" s="67">
        <v>3966486</v>
      </c>
      <c r="AW8" s="67">
        <v>19.2</v>
      </c>
      <c r="AX8" s="67">
        <v>2.4</v>
      </c>
      <c r="AY8" s="67">
        <v>1746008</v>
      </c>
      <c r="AZ8" s="67">
        <v>67</v>
      </c>
      <c r="BA8" s="67">
        <v>4263559</v>
      </c>
      <c r="BB8" s="67">
        <v>47.8</v>
      </c>
      <c r="BC8" s="67">
        <v>2.4</v>
      </c>
      <c r="BD8" s="67">
        <v>1399117</v>
      </c>
      <c r="BE8" s="67">
        <v>312.89999999999998</v>
      </c>
      <c r="BF8" s="67">
        <v>3316158</v>
      </c>
      <c r="BG8" s="67">
        <v>162.1</v>
      </c>
      <c r="BH8" s="67">
        <v>2.4</v>
      </c>
      <c r="BI8" s="67">
        <v>950706</v>
      </c>
      <c r="BJ8" s="67">
        <v>334.4</v>
      </c>
      <c r="BK8" s="67">
        <v>2449663</v>
      </c>
      <c r="BL8" s="67">
        <v>162.9</v>
      </c>
      <c r="BM8" s="67">
        <v>2.6</v>
      </c>
    </row>
    <row r="9" spans="1:65" x14ac:dyDescent="0.3">
      <c r="A9" s="17" t="s">
        <v>24</v>
      </c>
      <c r="B9" s="28"/>
      <c r="C9" s="19"/>
      <c r="D9" s="28"/>
      <c r="E9" s="53"/>
      <c r="F9" s="91"/>
      <c r="G9" s="92"/>
      <c r="H9" s="91"/>
      <c r="I9" s="92"/>
      <c r="J9" s="92"/>
      <c r="K9" s="91"/>
      <c r="L9" s="92"/>
      <c r="M9" s="91"/>
      <c r="N9" s="92"/>
      <c r="O9" s="92"/>
      <c r="P9" s="91"/>
      <c r="Q9" s="92"/>
      <c r="R9" s="91"/>
      <c r="S9" s="92"/>
      <c r="T9" s="92"/>
      <c r="U9" s="91"/>
      <c r="V9" s="92"/>
      <c r="W9" s="91"/>
      <c r="X9" s="92"/>
      <c r="Y9" s="92"/>
      <c r="Z9" s="91"/>
      <c r="AA9" s="92"/>
      <c r="AB9" s="91"/>
      <c r="AC9" s="92"/>
      <c r="AD9" s="92"/>
      <c r="AE9" s="91"/>
      <c r="AF9" s="92"/>
      <c r="AG9" s="91"/>
      <c r="AH9" s="92"/>
      <c r="AI9" s="92"/>
      <c r="AJ9" s="91"/>
      <c r="AK9" s="92"/>
      <c r="AL9" s="91"/>
      <c r="AM9" s="92"/>
      <c r="AN9" s="92"/>
      <c r="AO9" s="91"/>
      <c r="AP9" s="92"/>
      <c r="AQ9" s="91"/>
      <c r="AR9" s="92"/>
      <c r="AS9" s="92"/>
      <c r="AT9" s="91"/>
      <c r="AU9" s="92"/>
      <c r="AV9" s="91"/>
      <c r="AW9" s="92"/>
      <c r="AX9" s="92"/>
      <c r="AY9" s="91"/>
      <c r="AZ9" s="92"/>
      <c r="BA9" s="91"/>
      <c r="BB9" s="92"/>
      <c r="BC9" s="92"/>
      <c r="BD9" s="91"/>
      <c r="BE9" s="92"/>
      <c r="BF9" s="91"/>
      <c r="BG9" s="92"/>
      <c r="BH9" s="92"/>
      <c r="BI9" s="91"/>
      <c r="BJ9" s="92"/>
      <c r="BK9" s="91"/>
      <c r="BL9" s="92"/>
      <c r="BM9" s="92"/>
    </row>
    <row r="10" spans="1:65" x14ac:dyDescent="0.3">
      <c r="A10" s="17" t="s">
        <v>25</v>
      </c>
      <c r="B10" s="69">
        <f>F10+K10+P10+U10+Z10+AE10+AJ10+AO10+AT10+AY10+BD10+BI10</f>
        <v>667</v>
      </c>
      <c r="C10" s="71"/>
      <c r="D10" s="69">
        <f>H10+M10+R10+W10+AB10+AG10+AL10+AQ10+AV10+BA10+BF10+BK10</f>
        <v>1524</v>
      </c>
      <c r="E10" s="53"/>
      <c r="F10" s="67"/>
      <c r="G10" s="67">
        <v>-100</v>
      </c>
      <c r="H10" s="67"/>
      <c r="I10" s="67">
        <v>-100</v>
      </c>
      <c r="J10" s="67" t="s">
        <v>8</v>
      </c>
      <c r="K10" s="67">
        <v>2</v>
      </c>
      <c r="L10" s="67">
        <v>-98.5</v>
      </c>
      <c r="M10" s="67">
        <v>4</v>
      </c>
      <c r="N10" s="67">
        <v>-99</v>
      </c>
      <c r="O10" s="67">
        <v>2</v>
      </c>
      <c r="P10" s="67">
        <v>5</v>
      </c>
      <c r="Q10" s="67">
        <v>-86.8</v>
      </c>
      <c r="R10" s="67">
        <v>19</v>
      </c>
      <c r="S10" s="67">
        <v>-75.900000000000006</v>
      </c>
      <c r="T10" s="67">
        <v>3.8</v>
      </c>
      <c r="U10" s="67">
        <v>4</v>
      </c>
      <c r="V10" s="67">
        <v>300</v>
      </c>
      <c r="W10" s="67">
        <v>9</v>
      </c>
      <c r="X10" s="67">
        <v>800</v>
      </c>
      <c r="Y10" s="67">
        <v>2.2999999999999998</v>
      </c>
      <c r="Z10" s="67">
        <v>11</v>
      </c>
      <c r="AA10" s="67">
        <v>57.1</v>
      </c>
      <c r="AB10" s="67">
        <v>17</v>
      </c>
      <c r="AC10" s="67">
        <v>142.9</v>
      </c>
      <c r="AD10" s="67">
        <v>1.5</v>
      </c>
      <c r="AE10" s="67">
        <v>16</v>
      </c>
      <c r="AF10" s="67">
        <v>100</v>
      </c>
      <c r="AG10" s="67">
        <v>35</v>
      </c>
      <c r="AH10" s="67">
        <v>191.7</v>
      </c>
      <c r="AI10" s="67">
        <v>2.2000000000000002</v>
      </c>
      <c r="AJ10" s="67">
        <v>52</v>
      </c>
      <c r="AK10" s="67">
        <v>73.3</v>
      </c>
      <c r="AL10" s="67">
        <v>127</v>
      </c>
      <c r="AM10" s="67">
        <v>149</v>
      </c>
      <c r="AN10" s="67">
        <v>2.4</v>
      </c>
      <c r="AO10" s="67">
        <v>62</v>
      </c>
      <c r="AP10" s="67">
        <v>-1.6</v>
      </c>
      <c r="AQ10" s="67">
        <v>118</v>
      </c>
      <c r="AR10" s="67">
        <v>14.6</v>
      </c>
      <c r="AS10" s="67">
        <v>1.9</v>
      </c>
      <c r="AT10" s="67">
        <v>101</v>
      </c>
      <c r="AU10" s="67">
        <v>124.4</v>
      </c>
      <c r="AV10" s="67">
        <v>277</v>
      </c>
      <c r="AW10" s="67">
        <v>242</v>
      </c>
      <c r="AX10" s="67">
        <v>2.7</v>
      </c>
      <c r="AY10" s="67">
        <v>169</v>
      </c>
      <c r="AZ10" s="67">
        <v>344.7</v>
      </c>
      <c r="BA10" s="67">
        <v>430</v>
      </c>
      <c r="BB10" s="67">
        <v>246.8</v>
      </c>
      <c r="BC10" s="67">
        <v>2.5</v>
      </c>
      <c r="BD10" s="67">
        <v>108</v>
      </c>
      <c r="BE10" s="67">
        <v>1700</v>
      </c>
      <c r="BF10" s="67">
        <v>277</v>
      </c>
      <c r="BG10" s="67">
        <v>4516.7</v>
      </c>
      <c r="BH10" s="67">
        <v>2.6</v>
      </c>
      <c r="BI10" s="67">
        <v>137</v>
      </c>
      <c r="BJ10" s="67" t="s">
        <v>83</v>
      </c>
      <c r="BK10" s="67">
        <v>211</v>
      </c>
      <c r="BL10" s="67" t="s">
        <v>83</v>
      </c>
      <c r="BM10" s="67">
        <v>1.5</v>
      </c>
    </row>
    <row r="11" spans="1:65" x14ac:dyDescent="0.3">
      <c r="A11" s="17" t="s">
        <v>26</v>
      </c>
      <c r="B11" s="69">
        <f t="shared" ref="B11:B65" si="0">F11+K11+P11+U11+Z11+AE11+AJ11+AO11+AT11+AY11+BD11+BI11</f>
        <v>9444075</v>
      </c>
      <c r="C11" s="71"/>
      <c r="D11" s="69">
        <f t="shared" ref="D11:D65" si="1">H11+M11+R11+W11+AB11+AG11+AL11+AQ11+AV11+BA11+BF11+BK11</f>
        <v>25775734</v>
      </c>
      <c r="E11" s="53"/>
      <c r="F11" s="67">
        <v>196520</v>
      </c>
      <c r="G11" s="67">
        <v>-84.5</v>
      </c>
      <c r="H11" s="67">
        <v>814590</v>
      </c>
      <c r="I11" s="67">
        <v>-71.5</v>
      </c>
      <c r="J11" s="67">
        <v>4.0999999999999996</v>
      </c>
      <c r="K11" s="67">
        <v>216133</v>
      </c>
      <c r="L11" s="67">
        <v>-83.8</v>
      </c>
      <c r="M11" s="67">
        <v>895487</v>
      </c>
      <c r="N11" s="67">
        <v>-70.099999999999994</v>
      </c>
      <c r="O11" s="67">
        <v>4.0999999999999996</v>
      </c>
      <c r="P11" s="67">
        <v>298141</v>
      </c>
      <c r="Q11" s="67">
        <v>-51.6</v>
      </c>
      <c r="R11" s="67">
        <v>1119821</v>
      </c>
      <c r="S11" s="67">
        <v>-34.700000000000003</v>
      </c>
      <c r="T11" s="67">
        <v>3.8</v>
      </c>
      <c r="U11" s="67">
        <v>263809</v>
      </c>
      <c r="V11" s="67">
        <v>132</v>
      </c>
      <c r="W11" s="67">
        <v>1007720</v>
      </c>
      <c r="X11" s="67">
        <v>73.8</v>
      </c>
      <c r="Y11" s="67">
        <v>3.8</v>
      </c>
      <c r="Z11" s="67">
        <v>365230</v>
      </c>
      <c r="AA11" s="67">
        <v>1.5</v>
      </c>
      <c r="AB11" s="67">
        <v>1253564</v>
      </c>
      <c r="AC11" s="67">
        <v>8.1999999999999993</v>
      </c>
      <c r="AD11" s="67">
        <v>3.4</v>
      </c>
      <c r="AE11" s="67">
        <v>776782</v>
      </c>
      <c r="AF11" s="67">
        <v>6.6</v>
      </c>
      <c r="AG11" s="67">
        <v>2177822</v>
      </c>
      <c r="AH11" s="67">
        <v>11.2</v>
      </c>
      <c r="AI11" s="67">
        <v>2.8</v>
      </c>
      <c r="AJ11" s="67">
        <v>1104300</v>
      </c>
      <c r="AK11" s="67">
        <v>12.9</v>
      </c>
      <c r="AL11" s="67">
        <v>3021349</v>
      </c>
      <c r="AM11" s="67">
        <v>14.2</v>
      </c>
      <c r="AN11" s="67">
        <v>2.7</v>
      </c>
      <c r="AO11" s="67">
        <v>1419664</v>
      </c>
      <c r="AP11" s="67">
        <v>23.4</v>
      </c>
      <c r="AQ11" s="67">
        <v>3628881</v>
      </c>
      <c r="AR11" s="67">
        <v>25.4</v>
      </c>
      <c r="AS11" s="67">
        <v>2.6</v>
      </c>
      <c r="AT11" s="67">
        <v>1444966</v>
      </c>
      <c r="AU11" s="67">
        <v>21.4</v>
      </c>
      <c r="AV11" s="67">
        <v>3431534</v>
      </c>
      <c r="AW11" s="67">
        <v>17.8</v>
      </c>
      <c r="AX11" s="67">
        <v>2.4</v>
      </c>
      <c r="AY11" s="67">
        <v>1462846</v>
      </c>
      <c r="AZ11" s="67">
        <v>53.3</v>
      </c>
      <c r="BA11" s="67">
        <v>3626962</v>
      </c>
      <c r="BB11" s="67">
        <v>36.6</v>
      </c>
      <c r="BC11" s="67">
        <v>2.5</v>
      </c>
      <c r="BD11" s="67">
        <v>1156886</v>
      </c>
      <c r="BE11" s="67">
        <v>280.2</v>
      </c>
      <c r="BF11" s="67">
        <v>2794694</v>
      </c>
      <c r="BG11" s="67">
        <v>142.4</v>
      </c>
      <c r="BH11" s="67">
        <v>2.4</v>
      </c>
      <c r="BI11" s="67">
        <v>738798</v>
      </c>
      <c r="BJ11" s="67">
        <v>280.8</v>
      </c>
      <c r="BK11" s="67">
        <v>2003310</v>
      </c>
      <c r="BL11" s="67">
        <v>136.4</v>
      </c>
      <c r="BM11" s="67">
        <v>2.7</v>
      </c>
    </row>
    <row r="12" spans="1:65" x14ac:dyDescent="0.3">
      <c r="A12" s="17" t="s">
        <v>27</v>
      </c>
      <c r="B12" s="69" t="e">
        <f t="shared" si="0"/>
        <v>#VALUE!</v>
      </c>
      <c r="C12" s="71"/>
      <c r="D12" s="69" t="e">
        <f t="shared" si="1"/>
        <v>#VALUE!</v>
      </c>
      <c r="E12" s="53"/>
      <c r="F12" s="67" t="s">
        <v>8</v>
      </c>
      <c r="G12" s="67" t="s">
        <v>8</v>
      </c>
      <c r="H12" s="67" t="s">
        <v>8</v>
      </c>
      <c r="I12" s="67" t="s">
        <v>8</v>
      </c>
      <c r="J12" s="67" t="s">
        <v>8</v>
      </c>
      <c r="K12" s="67" t="s">
        <v>8</v>
      </c>
      <c r="L12" s="67" t="s">
        <v>8</v>
      </c>
      <c r="M12" s="67" t="s">
        <v>8</v>
      </c>
      <c r="N12" s="67" t="s">
        <v>8</v>
      </c>
      <c r="O12" s="67" t="s">
        <v>8</v>
      </c>
      <c r="P12" s="67" t="s">
        <v>8</v>
      </c>
      <c r="Q12" s="67" t="s">
        <v>8</v>
      </c>
      <c r="R12" s="67" t="s">
        <v>8</v>
      </c>
      <c r="S12" s="67" t="s">
        <v>8</v>
      </c>
      <c r="T12" s="67" t="s">
        <v>8</v>
      </c>
      <c r="U12" s="67" t="s">
        <v>8</v>
      </c>
      <c r="V12" s="67" t="s">
        <v>8</v>
      </c>
      <c r="W12" s="67" t="s">
        <v>8</v>
      </c>
      <c r="X12" s="67" t="s">
        <v>8</v>
      </c>
      <c r="Y12" s="67" t="s">
        <v>8</v>
      </c>
      <c r="Z12" s="67" t="s">
        <v>8</v>
      </c>
      <c r="AA12" s="67" t="s">
        <v>8</v>
      </c>
      <c r="AB12" s="67" t="s">
        <v>8</v>
      </c>
      <c r="AC12" s="67" t="s">
        <v>8</v>
      </c>
      <c r="AD12" s="67" t="s">
        <v>8</v>
      </c>
      <c r="AE12" s="67" t="s">
        <v>8</v>
      </c>
      <c r="AF12" s="67" t="s">
        <v>8</v>
      </c>
      <c r="AG12" s="67" t="s">
        <v>8</v>
      </c>
      <c r="AH12" s="67" t="s">
        <v>8</v>
      </c>
      <c r="AI12" s="67" t="s">
        <v>8</v>
      </c>
      <c r="AJ12" s="67" t="s">
        <v>8</v>
      </c>
      <c r="AK12" s="67" t="s">
        <v>8</v>
      </c>
      <c r="AL12" s="67" t="s">
        <v>8</v>
      </c>
      <c r="AM12" s="67" t="s">
        <v>8</v>
      </c>
      <c r="AN12" s="67" t="s">
        <v>8</v>
      </c>
      <c r="AO12" s="67" t="s">
        <v>8</v>
      </c>
      <c r="AP12" s="67" t="s">
        <v>8</v>
      </c>
      <c r="AQ12" s="67" t="s">
        <v>8</v>
      </c>
      <c r="AR12" s="67" t="s">
        <v>8</v>
      </c>
      <c r="AS12" s="67" t="s">
        <v>8</v>
      </c>
      <c r="AT12" s="67" t="s">
        <v>8</v>
      </c>
      <c r="AU12" s="67" t="s">
        <v>8</v>
      </c>
      <c r="AV12" s="67" t="s">
        <v>8</v>
      </c>
      <c r="AW12" s="67" t="s">
        <v>8</v>
      </c>
      <c r="AX12" s="67" t="s">
        <v>8</v>
      </c>
      <c r="AY12" s="67" t="s">
        <v>8</v>
      </c>
      <c r="AZ12" s="67" t="s">
        <v>8</v>
      </c>
      <c r="BA12" s="67" t="s">
        <v>8</v>
      </c>
      <c r="BB12" s="67" t="s">
        <v>8</v>
      </c>
      <c r="BC12" s="67" t="s">
        <v>8</v>
      </c>
      <c r="BD12" s="67" t="s">
        <v>8</v>
      </c>
      <c r="BE12" s="67" t="s">
        <v>8</v>
      </c>
      <c r="BF12" s="67" t="s">
        <v>8</v>
      </c>
      <c r="BG12" s="67" t="s">
        <v>8</v>
      </c>
      <c r="BH12" s="67" t="s">
        <v>8</v>
      </c>
      <c r="BI12" s="67" t="s">
        <v>8</v>
      </c>
      <c r="BJ12" s="67" t="s">
        <v>8</v>
      </c>
      <c r="BK12" s="67" t="s">
        <v>8</v>
      </c>
      <c r="BL12" s="67" t="s">
        <v>8</v>
      </c>
      <c r="BM12" s="67" t="s">
        <v>8</v>
      </c>
    </row>
    <row r="13" spans="1:65" x14ac:dyDescent="0.3">
      <c r="A13" s="17" t="s">
        <v>28</v>
      </c>
      <c r="B13" s="69">
        <f t="shared" si="0"/>
        <v>145978</v>
      </c>
      <c r="C13" s="71"/>
      <c r="D13" s="69">
        <f t="shared" si="1"/>
        <v>282124</v>
      </c>
      <c r="E13" s="53"/>
      <c r="F13" s="67">
        <v>1102</v>
      </c>
      <c r="G13" s="67">
        <v>-94.9</v>
      </c>
      <c r="H13" s="67">
        <v>2226</v>
      </c>
      <c r="I13" s="67">
        <v>-94.3</v>
      </c>
      <c r="J13" s="67">
        <v>2</v>
      </c>
      <c r="K13" s="67">
        <v>1092</v>
      </c>
      <c r="L13" s="67">
        <v>-95.6</v>
      </c>
      <c r="M13" s="67">
        <v>2025</v>
      </c>
      <c r="N13" s="67">
        <v>-96.1</v>
      </c>
      <c r="O13" s="67">
        <v>1.9</v>
      </c>
      <c r="P13" s="67">
        <v>1611</v>
      </c>
      <c r="Q13" s="67">
        <v>-79.400000000000006</v>
      </c>
      <c r="R13" s="67">
        <v>3281</v>
      </c>
      <c r="S13" s="67">
        <v>-79.099999999999994</v>
      </c>
      <c r="T13" s="67">
        <v>2</v>
      </c>
      <c r="U13" s="67">
        <v>1425</v>
      </c>
      <c r="V13" s="67">
        <v>104.2</v>
      </c>
      <c r="W13" s="67">
        <v>3298</v>
      </c>
      <c r="X13" s="67">
        <v>114.4</v>
      </c>
      <c r="Y13" s="67">
        <v>2.2999999999999998</v>
      </c>
      <c r="Z13" s="67">
        <v>1788</v>
      </c>
      <c r="AA13" s="67">
        <v>25.2</v>
      </c>
      <c r="AB13" s="67">
        <v>3276</v>
      </c>
      <c r="AC13" s="67">
        <v>18.399999999999999</v>
      </c>
      <c r="AD13" s="67">
        <v>1.8</v>
      </c>
      <c r="AE13" s="67">
        <v>4673</v>
      </c>
      <c r="AF13" s="67">
        <v>-36.799999999999997</v>
      </c>
      <c r="AG13" s="67">
        <v>8616</v>
      </c>
      <c r="AH13" s="67">
        <v>-38.4</v>
      </c>
      <c r="AI13" s="67">
        <v>1.8</v>
      </c>
      <c r="AJ13" s="67">
        <v>17344</v>
      </c>
      <c r="AK13" s="67">
        <v>-32.299999999999997</v>
      </c>
      <c r="AL13" s="67">
        <v>38990</v>
      </c>
      <c r="AM13" s="67">
        <v>-33</v>
      </c>
      <c r="AN13" s="67">
        <v>2.2000000000000002</v>
      </c>
      <c r="AO13" s="67">
        <v>23548</v>
      </c>
      <c r="AP13" s="67">
        <v>10.199999999999999</v>
      </c>
      <c r="AQ13" s="67">
        <v>51453</v>
      </c>
      <c r="AR13" s="67">
        <v>7.2</v>
      </c>
      <c r="AS13" s="67">
        <v>2.2000000000000002</v>
      </c>
      <c r="AT13" s="67">
        <v>19166</v>
      </c>
      <c r="AU13" s="67">
        <v>24.7</v>
      </c>
      <c r="AV13" s="67">
        <v>35449</v>
      </c>
      <c r="AW13" s="67">
        <v>25.2</v>
      </c>
      <c r="AX13" s="67">
        <v>1.8</v>
      </c>
      <c r="AY13" s="67">
        <v>21619</v>
      </c>
      <c r="AZ13" s="67">
        <v>305.2</v>
      </c>
      <c r="BA13" s="67">
        <v>39003</v>
      </c>
      <c r="BB13" s="67">
        <v>293.8</v>
      </c>
      <c r="BC13" s="67">
        <v>1.8</v>
      </c>
      <c r="BD13" s="67">
        <v>24021</v>
      </c>
      <c r="BE13" s="67">
        <v>1374.6</v>
      </c>
      <c r="BF13" s="67">
        <v>46473</v>
      </c>
      <c r="BG13" s="67">
        <v>1547.4</v>
      </c>
      <c r="BH13" s="67">
        <v>1.9</v>
      </c>
      <c r="BI13" s="67">
        <v>28589</v>
      </c>
      <c r="BJ13" s="67">
        <v>2196.3000000000002</v>
      </c>
      <c r="BK13" s="67">
        <v>48034</v>
      </c>
      <c r="BL13" s="67">
        <v>1986.6</v>
      </c>
      <c r="BM13" s="67">
        <v>1.7</v>
      </c>
    </row>
    <row r="14" spans="1:65" x14ac:dyDescent="0.3">
      <c r="A14" s="17" t="s">
        <v>29</v>
      </c>
      <c r="B14" s="69">
        <f t="shared" si="0"/>
        <v>9416</v>
      </c>
      <c r="C14" s="71"/>
      <c r="D14" s="69">
        <f t="shared" si="1"/>
        <v>26849</v>
      </c>
      <c r="E14" s="53"/>
      <c r="F14" s="67">
        <v>325</v>
      </c>
      <c r="G14" s="67">
        <v>-77.400000000000006</v>
      </c>
      <c r="H14" s="67">
        <v>1147</v>
      </c>
      <c r="I14" s="67">
        <v>-69</v>
      </c>
      <c r="J14" s="67">
        <v>3.5</v>
      </c>
      <c r="K14" s="67">
        <v>369</v>
      </c>
      <c r="L14" s="67">
        <v>-76.5</v>
      </c>
      <c r="M14" s="67">
        <v>1336</v>
      </c>
      <c r="N14" s="67">
        <v>-64.2</v>
      </c>
      <c r="O14" s="67">
        <v>3.6</v>
      </c>
      <c r="P14" s="67">
        <v>428</v>
      </c>
      <c r="Q14" s="67">
        <v>-13.4</v>
      </c>
      <c r="R14" s="67">
        <v>1434</v>
      </c>
      <c r="S14" s="67">
        <v>-5.2</v>
      </c>
      <c r="T14" s="67">
        <v>3.4</v>
      </c>
      <c r="U14" s="67">
        <v>468</v>
      </c>
      <c r="V14" s="67">
        <v>403.2</v>
      </c>
      <c r="W14" s="67">
        <v>1266</v>
      </c>
      <c r="X14" s="67">
        <v>29.4</v>
      </c>
      <c r="Y14" s="67">
        <v>2.7</v>
      </c>
      <c r="Z14" s="67">
        <v>369</v>
      </c>
      <c r="AA14" s="67">
        <v>192.9</v>
      </c>
      <c r="AB14" s="67">
        <v>1575</v>
      </c>
      <c r="AC14" s="67">
        <v>132</v>
      </c>
      <c r="AD14" s="67">
        <v>4.3</v>
      </c>
      <c r="AE14" s="67">
        <v>709</v>
      </c>
      <c r="AF14" s="67">
        <v>107.3</v>
      </c>
      <c r="AG14" s="67">
        <v>1901</v>
      </c>
      <c r="AH14" s="67">
        <v>39.6</v>
      </c>
      <c r="AI14" s="67">
        <v>2.7</v>
      </c>
      <c r="AJ14" s="67">
        <v>721</v>
      </c>
      <c r="AK14" s="67">
        <v>-15.6</v>
      </c>
      <c r="AL14" s="67">
        <v>2117</v>
      </c>
      <c r="AM14" s="67">
        <v>-0.3</v>
      </c>
      <c r="AN14" s="67">
        <v>2.9</v>
      </c>
      <c r="AO14" s="67">
        <v>1328</v>
      </c>
      <c r="AP14" s="67">
        <v>108.8</v>
      </c>
      <c r="AQ14" s="67">
        <v>2593</v>
      </c>
      <c r="AR14" s="67">
        <v>75.3</v>
      </c>
      <c r="AS14" s="67">
        <v>2</v>
      </c>
      <c r="AT14" s="67">
        <v>1265</v>
      </c>
      <c r="AU14" s="67">
        <v>50.6</v>
      </c>
      <c r="AV14" s="67">
        <v>2988</v>
      </c>
      <c r="AW14" s="67">
        <v>32.6</v>
      </c>
      <c r="AX14" s="67">
        <v>2.4</v>
      </c>
      <c r="AY14" s="67">
        <v>1641</v>
      </c>
      <c r="AZ14" s="67">
        <v>92.8</v>
      </c>
      <c r="BA14" s="67">
        <v>4743</v>
      </c>
      <c r="BB14" s="67">
        <v>96.1</v>
      </c>
      <c r="BC14" s="67">
        <v>2.9</v>
      </c>
      <c r="BD14" s="67">
        <v>1036</v>
      </c>
      <c r="BE14" s="67">
        <v>202.9</v>
      </c>
      <c r="BF14" s="67">
        <v>3583</v>
      </c>
      <c r="BG14" s="67">
        <v>176.7</v>
      </c>
      <c r="BH14" s="67">
        <v>3.5</v>
      </c>
      <c r="BI14" s="67">
        <v>757</v>
      </c>
      <c r="BJ14" s="67">
        <v>158.4</v>
      </c>
      <c r="BK14" s="67">
        <v>2166</v>
      </c>
      <c r="BL14" s="67">
        <v>103.6</v>
      </c>
      <c r="BM14" s="67">
        <v>2.9</v>
      </c>
    </row>
    <row r="15" spans="1:65" x14ac:dyDescent="0.3">
      <c r="A15" s="17" t="s">
        <v>30</v>
      </c>
      <c r="B15" s="69">
        <f t="shared" si="0"/>
        <v>29025</v>
      </c>
      <c r="C15" s="71"/>
      <c r="D15" s="69">
        <f t="shared" si="1"/>
        <v>57995</v>
      </c>
      <c r="E15" s="53"/>
      <c r="F15" s="67">
        <v>435</v>
      </c>
      <c r="G15" s="67">
        <v>-93</v>
      </c>
      <c r="H15" s="67">
        <v>1297</v>
      </c>
      <c r="I15" s="67">
        <v>-90.2</v>
      </c>
      <c r="J15" s="67">
        <v>3</v>
      </c>
      <c r="K15" s="67">
        <v>310</v>
      </c>
      <c r="L15" s="67">
        <v>-95.6</v>
      </c>
      <c r="M15" s="67">
        <v>1061</v>
      </c>
      <c r="N15" s="67">
        <v>-94.1</v>
      </c>
      <c r="O15" s="67">
        <v>3.4</v>
      </c>
      <c r="P15" s="67">
        <v>579</v>
      </c>
      <c r="Q15" s="67">
        <v>-56.9</v>
      </c>
      <c r="R15" s="67">
        <v>1403</v>
      </c>
      <c r="S15" s="67">
        <v>-43.9</v>
      </c>
      <c r="T15" s="67">
        <v>2.4</v>
      </c>
      <c r="U15" s="67">
        <v>499</v>
      </c>
      <c r="V15" s="67">
        <v>228.3</v>
      </c>
      <c r="W15" s="67">
        <v>1443</v>
      </c>
      <c r="X15" s="67">
        <v>279.7</v>
      </c>
      <c r="Y15" s="67">
        <v>2.9</v>
      </c>
      <c r="Z15" s="67">
        <v>705</v>
      </c>
      <c r="AA15" s="67">
        <v>115.6</v>
      </c>
      <c r="AB15" s="67">
        <v>1580</v>
      </c>
      <c r="AC15" s="67">
        <v>133.69999999999999</v>
      </c>
      <c r="AD15" s="67">
        <v>2.2000000000000002</v>
      </c>
      <c r="AE15" s="67">
        <v>1606</v>
      </c>
      <c r="AF15" s="67">
        <v>0.7</v>
      </c>
      <c r="AG15" s="67">
        <v>3063</v>
      </c>
      <c r="AH15" s="67">
        <v>3.6</v>
      </c>
      <c r="AI15" s="67">
        <v>1.9</v>
      </c>
      <c r="AJ15" s="67">
        <v>5366</v>
      </c>
      <c r="AK15" s="67">
        <v>-15.9</v>
      </c>
      <c r="AL15" s="67">
        <v>10271</v>
      </c>
      <c r="AM15" s="67">
        <v>-24.1</v>
      </c>
      <c r="AN15" s="67">
        <v>1.9</v>
      </c>
      <c r="AO15" s="67">
        <v>3822</v>
      </c>
      <c r="AP15" s="67">
        <v>11.4</v>
      </c>
      <c r="AQ15" s="67">
        <v>7128</v>
      </c>
      <c r="AR15" s="67">
        <v>14.2</v>
      </c>
      <c r="AS15" s="67">
        <v>1.9</v>
      </c>
      <c r="AT15" s="67">
        <v>4555</v>
      </c>
      <c r="AU15" s="67">
        <v>44.6</v>
      </c>
      <c r="AV15" s="67">
        <v>9263</v>
      </c>
      <c r="AW15" s="67">
        <v>54.8</v>
      </c>
      <c r="AX15" s="67">
        <v>2</v>
      </c>
      <c r="AY15" s="67">
        <v>6153</v>
      </c>
      <c r="AZ15" s="67">
        <v>318.89999999999998</v>
      </c>
      <c r="BA15" s="67">
        <v>11690</v>
      </c>
      <c r="BB15" s="67">
        <v>250.4</v>
      </c>
      <c r="BC15" s="67">
        <v>1.9</v>
      </c>
      <c r="BD15" s="67">
        <v>3276</v>
      </c>
      <c r="BE15" s="67">
        <v>623.20000000000005</v>
      </c>
      <c r="BF15" s="67">
        <v>6282</v>
      </c>
      <c r="BG15" s="67">
        <v>481.7</v>
      </c>
      <c r="BH15" s="67">
        <v>1.9</v>
      </c>
      <c r="BI15" s="67">
        <v>1719</v>
      </c>
      <c r="BJ15" s="67">
        <v>363.3</v>
      </c>
      <c r="BK15" s="67">
        <v>3514</v>
      </c>
      <c r="BL15" s="67">
        <v>270.7</v>
      </c>
      <c r="BM15" s="67">
        <v>2</v>
      </c>
    </row>
    <row r="16" spans="1:65" x14ac:dyDescent="0.3">
      <c r="A16" s="17" t="s">
        <v>31</v>
      </c>
      <c r="B16" s="69">
        <f t="shared" si="0"/>
        <v>2307</v>
      </c>
      <c r="C16" s="71"/>
      <c r="D16" s="69">
        <f t="shared" si="1"/>
        <v>5439</v>
      </c>
      <c r="E16" s="53"/>
      <c r="F16" s="67">
        <v>39</v>
      </c>
      <c r="G16" s="67">
        <v>-94.3</v>
      </c>
      <c r="H16" s="67">
        <v>54</v>
      </c>
      <c r="I16" s="67">
        <v>-95.6</v>
      </c>
      <c r="J16" s="67">
        <v>1.4</v>
      </c>
      <c r="K16" s="67">
        <v>89</v>
      </c>
      <c r="L16" s="67">
        <v>-81.5</v>
      </c>
      <c r="M16" s="67">
        <v>150</v>
      </c>
      <c r="N16" s="67">
        <v>-84</v>
      </c>
      <c r="O16" s="67">
        <v>1.7</v>
      </c>
      <c r="P16" s="67">
        <v>116</v>
      </c>
      <c r="Q16" s="67">
        <v>-28.8</v>
      </c>
      <c r="R16" s="67">
        <v>221</v>
      </c>
      <c r="S16" s="67">
        <v>-12.3</v>
      </c>
      <c r="T16" s="67">
        <v>1.9</v>
      </c>
      <c r="U16" s="67">
        <v>34</v>
      </c>
      <c r="V16" s="67">
        <v>161.5</v>
      </c>
      <c r="W16" s="67">
        <v>106</v>
      </c>
      <c r="X16" s="67">
        <v>146.5</v>
      </c>
      <c r="Y16" s="67">
        <v>3.1</v>
      </c>
      <c r="Z16" s="67">
        <v>57</v>
      </c>
      <c r="AA16" s="67">
        <v>103.6</v>
      </c>
      <c r="AB16" s="67">
        <v>274</v>
      </c>
      <c r="AC16" s="67">
        <v>470.8</v>
      </c>
      <c r="AD16" s="67">
        <v>4.8</v>
      </c>
      <c r="AE16" s="67">
        <v>147</v>
      </c>
      <c r="AF16" s="67">
        <v>23.5</v>
      </c>
      <c r="AG16" s="67">
        <v>383</v>
      </c>
      <c r="AH16" s="67">
        <v>68.7</v>
      </c>
      <c r="AI16" s="67">
        <v>2.6</v>
      </c>
      <c r="AJ16" s="67">
        <v>206</v>
      </c>
      <c r="AK16" s="67">
        <v>32.9</v>
      </c>
      <c r="AL16" s="67">
        <v>504</v>
      </c>
      <c r="AM16" s="67">
        <v>41.2</v>
      </c>
      <c r="AN16" s="67">
        <v>2.4</v>
      </c>
      <c r="AO16" s="67">
        <v>270</v>
      </c>
      <c r="AP16" s="67">
        <v>-9.4</v>
      </c>
      <c r="AQ16" s="67">
        <v>607</v>
      </c>
      <c r="AR16" s="67">
        <v>11.8</v>
      </c>
      <c r="AS16" s="67">
        <v>2.2000000000000002</v>
      </c>
      <c r="AT16" s="67">
        <v>295</v>
      </c>
      <c r="AU16" s="67">
        <v>22.9</v>
      </c>
      <c r="AV16" s="67">
        <v>648</v>
      </c>
      <c r="AW16" s="67">
        <v>32.5</v>
      </c>
      <c r="AX16" s="67">
        <v>2.2000000000000002</v>
      </c>
      <c r="AY16" s="67">
        <v>451</v>
      </c>
      <c r="AZ16" s="67">
        <v>20.9</v>
      </c>
      <c r="BA16" s="67">
        <v>999</v>
      </c>
      <c r="BB16" s="67">
        <v>18.100000000000001</v>
      </c>
      <c r="BC16" s="67">
        <v>2.2000000000000002</v>
      </c>
      <c r="BD16" s="67">
        <v>374</v>
      </c>
      <c r="BE16" s="67">
        <v>419.4</v>
      </c>
      <c r="BF16" s="67">
        <v>902</v>
      </c>
      <c r="BG16" s="67">
        <v>430.6</v>
      </c>
      <c r="BH16" s="67">
        <v>2.4</v>
      </c>
      <c r="BI16" s="67">
        <v>229</v>
      </c>
      <c r="BJ16" s="67">
        <v>420.5</v>
      </c>
      <c r="BK16" s="67">
        <v>591</v>
      </c>
      <c r="BL16" s="67">
        <v>291.39999999999998</v>
      </c>
      <c r="BM16" s="67">
        <v>2.6</v>
      </c>
    </row>
    <row r="17" spans="1:65" x14ac:dyDescent="0.3">
      <c r="A17" s="17" t="s">
        <v>32</v>
      </c>
      <c r="B17" s="69">
        <f t="shared" si="0"/>
        <v>7042</v>
      </c>
      <c r="C17" s="71"/>
      <c r="D17" s="69">
        <f t="shared" si="1"/>
        <v>13903</v>
      </c>
      <c r="E17" s="53"/>
      <c r="F17" s="67">
        <v>87</v>
      </c>
      <c r="G17" s="67">
        <v>-96.4</v>
      </c>
      <c r="H17" s="67">
        <v>170</v>
      </c>
      <c r="I17" s="67">
        <v>-96.3</v>
      </c>
      <c r="J17" s="67">
        <v>2</v>
      </c>
      <c r="K17" s="67">
        <v>97</v>
      </c>
      <c r="L17" s="67">
        <v>-95.7</v>
      </c>
      <c r="M17" s="67">
        <v>255</v>
      </c>
      <c r="N17" s="67">
        <v>-94</v>
      </c>
      <c r="O17" s="67">
        <v>2.6</v>
      </c>
      <c r="P17" s="67">
        <v>118</v>
      </c>
      <c r="Q17" s="67">
        <v>-80.8</v>
      </c>
      <c r="R17" s="67">
        <v>353</v>
      </c>
      <c r="S17" s="67">
        <v>-70.2</v>
      </c>
      <c r="T17" s="67">
        <v>3</v>
      </c>
      <c r="U17" s="67">
        <v>102</v>
      </c>
      <c r="V17" s="67">
        <v>385.7</v>
      </c>
      <c r="W17" s="67">
        <v>260</v>
      </c>
      <c r="X17" s="67">
        <v>237.7</v>
      </c>
      <c r="Y17" s="67">
        <v>2.5</v>
      </c>
      <c r="Z17" s="67">
        <v>144</v>
      </c>
      <c r="AA17" s="67">
        <v>16.100000000000001</v>
      </c>
      <c r="AB17" s="67">
        <v>395</v>
      </c>
      <c r="AC17" s="67">
        <v>55.5</v>
      </c>
      <c r="AD17" s="67">
        <v>2.7</v>
      </c>
      <c r="AE17" s="67">
        <v>1089</v>
      </c>
      <c r="AF17" s="67">
        <v>418.6</v>
      </c>
      <c r="AG17" s="67">
        <v>1796</v>
      </c>
      <c r="AH17" s="67">
        <v>242.7</v>
      </c>
      <c r="AI17" s="67">
        <v>1.6</v>
      </c>
      <c r="AJ17" s="67">
        <v>340</v>
      </c>
      <c r="AK17" s="67">
        <v>-14.4</v>
      </c>
      <c r="AL17" s="67">
        <v>706</v>
      </c>
      <c r="AM17" s="67">
        <v>-0.3</v>
      </c>
      <c r="AN17" s="67">
        <v>2.1</v>
      </c>
      <c r="AO17" s="67">
        <v>625</v>
      </c>
      <c r="AP17" s="67">
        <v>45</v>
      </c>
      <c r="AQ17" s="67">
        <v>1115</v>
      </c>
      <c r="AR17" s="67">
        <v>31.5</v>
      </c>
      <c r="AS17" s="67">
        <v>1.8</v>
      </c>
      <c r="AT17" s="67">
        <v>1025</v>
      </c>
      <c r="AU17" s="67">
        <v>247.5</v>
      </c>
      <c r="AV17" s="67">
        <v>2022</v>
      </c>
      <c r="AW17" s="67">
        <v>277.2</v>
      </c>
      <c r="AX17" s="67">
        <v>2</v>
      </c>
      <c r="AY17" s="67">
        <v>1551</v>
      </c>
      <c r="AZ17" s="67">
        <v>418.7</v>
      </c>
      <c r="BA17" s="67">
        <v>3094</v>
      </c>
      <c r="BB17" s="67">
        <v>327.3</v>
      </c>
      <c r="BC17" s="67">
        <v>2</v>
      </c>
      <c r="BD17" s="67">
        <v>1327</v>
      </c>
      <c r="BE17" s="67">
        <v>961.6</v>
      </c>
      <c r="BF17" s="67">
        <v>2531</v>
      </c>
      <c r="BG17" s="67">
        <v>788.1</v>
      </c>
      <c r="BH17" s="67">
        <v>1.9</v>
      </c>
      <c r="BI17" s="67">
        <v>537</v>
      </c>
      <c r="BJ17" s="67">
        <v>713.6</v>
      </c>
      <c r="BK17" s="67">
        <v>1206</v>
      </c>
      <c r="BL17" s="67">
        <v>528.1</v>
      </c>
      <c r="BM17" s="67">
        <v>2.2000000000000002</v>
      </c>
    </row>
    <row r="18" spans="1:65" x14ac:dyDescent="0.3">
      <c r="A18" s="17" t="s">
        <v>33</v>
      </c>
      <c r="B18" s="69">
        <f t="shared" si="0"/>
        <v>83848</v>
      </c>
      <c r="C18" s="71"/>
      <c r="D18" s="69">
        <f t="shared" si="1"/>
        <v>150074</v>
      </c>
      <c r="E18" s="53"/>
      <c r="F18" s="67">
        <v>1253</v>
      </c>
      <c r="G18" s="67">
        <v>-93</v>
      </c>
      <c r="H18" s="67">
        <v>2350</v>
      </c>
      <c r="I18" s="67">
        <v>-92.5</v>
      </c>
      <c r="J18" s="67">
        <v>1.9</v>
      </c>
      <c r="K18" s="67">
        <v>1110</v>
      </c>
      <c r="L18" s="67">
        <v>-94.5</v>
      </c>
      <c r="M18" s="67">
        <v>2172</v>
      </c>
      <c r="N18" s="67">
        <v>-93.5</v>
      </c>
      <c r="O18" s="67">
        <v>2</v>
      </c>
      <c r="P18" s="67">
        <v>1746</v>
      </c>
      <c r="Q18" s="67">
        <v>-68</v>
      </c>
      <c r="R18" s="67">
        <v>3189</v>
      </c>
      <c r="S18" s="67">
        <v>-69.3</v>
      </c>
      <c r="T18" s="67">
        <v>1.8</v>
      </c>
      <c r="U18" s="67">
        <v>1341</v>
      </c>
      <c r="V18" s="67">
        <v>307.60000000000002</v>
      </c>
      <c r="W18" s="67">
        <v>2646</v>
      </c>
      <c r="X18" s="67">
        <v>202.7</v>
      </c>
      <c r="Y18" s="67">
        <v>2</v>
      </c>
      <c r="Z18" s="67">
        <v>2045</v>
      </c>
      <c r="AA18" s="67">
        <v>122.5</v>
      </c>
      <c r="AB18" s="67">
        <v>3792</v>
      </c>
      <c r="AC18" s="67">
        <v>79.400000000000006</v>
      </c>
      <c r="AD18" s="67">
        <v>1.9</v>
      </c>
      <c r="AE18" s="67">
        <v>4802</v>
      </c>
      <c r="AF18" s="67">
        <v>20.6</v>
      </c>
      <c r="AG18" s="67">
        <v>9061</v>
      </c>
      <c r="AH18" s="67">
        <v>27.7</v>
      </c>
      <c r="AI18" s="67">
        <v>1.9</v>
      </c>
      <c r="AJ18" s="67">
        <v>8909</v>
      </c>
      <c r="AK18" s="67">
        <v>7.6</v>
      </c>
      <c r="AL18" s="67">
        <v>17031</v>
      </c>
      <c r="AM18" s="67">
        <v>22.7</v>
      </c>
      <c r="AN18" s="67">
        <v>1.9</v>
      </c>
      <c r="AO18" s="67">
        <v>12119</v>
      </c>
      <c r="AP18" s="67">
        <v>24.9</v>
      </c>
      <c r="AQ18" s="67">
        <v>21012</v>
      </c>
      <c r="AR18" s="67">
        <v>23.6</v>
      </c>
      <c r="AS18" s="67">
        <v>1.7</v>
      </c>
      <c r="AT18" s="67">
        <v>11798</v>
      </c>
      <c r="AU18" s="67">
        <v>91.7</v>
      </c>
      <c r="AV18" s="67">
        <v>19727</v>
      </c>
      <c r="AW18" s="67">
        <v>83</v>
      </c>
      <c r="AX18" s="67">
        <v>1.7</v>
      </c>
      <c r="AY18" s="67">
        <v>16367</v>
      </c>
      <c r="AZ18" s="67">
        <v>268.10000000000002</v>
      </c>
      <c r="BA18" s="67">
        <v>30038</v>
      </c>
      <c r="BB18" s="67">
        <v>244.8</v>
      </c>
      <c r="BC18" s="67">
        <v>1.8</v>
      </c>
      <c r="BD18" s="67">
        <v>13205</v>
      </c>
      <c r="BE18" s="67">
        <v>743.2</v>
      </c>
      <c r="BF18" s="67">
        <v>22938</v>
      </c>
      <c r="BG18" s="67">
        <v>581.9</v>
      </c>
      <c r="BH18" s="67">
        <v>1.7</v>
      </c>
      <c r="BI18" s="67">
        <v>9153</v>
      </c>
      <c r="BJ18" s="67">
        <v>578</v>
      </c>
      <c r="BK18" s="67">
        <v>16118</v>
      </c>
      <c r="BL18" s="67">
        <v>484.4</v>
      </c>
      <c r="BM18" s="67">
        <v>1.8</v>
      </c>
    </row>
    <row r="19" spans="1:65" x14ac:dyDescent="0.3">
      <c r="A19" s="17" t="s">
        <v>34</v>
      </c>
      <c r="B19" s="69">
        <f t="shared" si="0"/>
        <v>9745</v>
      </c>
      <c r="C19" s="71"/>
      <c r="D19" s="69">
        <f t="shared" si="1"/>
        <v>26680</v>
      </c>
      <c r="E19" s="53"/>
      <c r="F19" s="67">
        <v>122</v>
      </c>
      <c r="G19" s="67">
        <v>-95.4</v>
      </c>
      <c r="H19" s="67">
        <v>416</v>
      </c>
      <c r="I19" s="67">
        <v>-93.5</v>
      </c>
      <c r="J19" s="67">
        <v>3.4</v>
      </c>
      <c r="K19" s="67">
        <v>166</v>
      </c>
      <c r="L19" s="67">
        <v>-92.2</v>
      </c>
      <c r="M19" s="67">
        <v>1029</v>
      </c>
      <c r="N19" s="67">
        <v>-78.8</v>
      </c>
      <c r="O19" s="67">
        <v>6.2</v>
      </c>
      <c r="P19" s="67">
        <v>240</v>
      </c>
      <c r="Q19" s="67">
        <v>-56.1</v>
      </c>
      <c r="R19" s="67">
        <v>755</v>
      </c>
      <c r="S19" s="67">
        <v>-45</v>
      </c>
      <c r="T19" s="67">
        <v>3.1</v>
      </c>
      <c r="U19" s="67">
        <v>262</v>
      </c>
      <c r="V19" s="67">
        <v>385.2</v>
      </c>
      <c r="W19" s="67">
        <v>588</v>
      </c>
      <c r="X19" s="67">
        <v>148.1</v>
      </c>
      <c r="Y19" s="67">
        <v>2.2000000000000002</v>
      </c>
      <c r="Z19" s="67">
        <v>397</v>
      </c>
      <c r="AA19" s="67">
        <v>313.5</v>
      </c>
      <c r="AB19" s="67">
        <v>1084</v>
      </c>
      <c r="AC19" s="67">
        <v>166.3</v>
      </c>
      <c r="AD19" s="67">
        <v>2.7</v>
      </c>
      <c r="AE19" s="67">
        <v>561</v>
      </c>
      <c r="AF19" s="67">
        <v>127.1</v>
      </c>
      <c r="AG19" s="67">
        <v>1537</v>
      </c>
      <c r="AH19" s="67">
        <v>165</v>
      </c>
      <c r="AI19" s="67">
        <v>2.7</v>
      </c>
      <c r="AJ19" s="67">
        <v>801</v>
      </c>
      <c r="AK19" s="67">
        <v>55.8</v>
      </c>
      <c r="AL19" s="67">
        <v>1859</v>
      </c>
      <c r="AM19" s="67">
        <v>35.5</v>
      </c>
      <c r="AN19" s="67">
        <v>2.2999999999999998</v>
      </c>
      <c r="AO19" s="67">
        <v>919</v>
      </c>
      <c r="AP19" s="67">
        <v>73.400000000000006</v>
      </c>
      <c r="AQ19" s="67">
        <v>2243</v>
      </c>
      <c r="AR19" s="67">
        <v>100.3</v>
      </c>
      <c r="AS19" s="67">
        <v>2.4</v>
      </c>
      <c r="AT19" s="67">
        <v>1243</v>
      </c>
      <c r="AU19" s="67">
        <v>65.5</v>
      </c>
      <c r="AV19" s="67">
        <v>3264</v>
      </c>
      <c r="AW19" s="67">
        <v>79.599999999999994</v>
      </c>
      <c r="AX19" s="67">
        <v>2.6</v>
      </c>
      <c r="AY19" s="67">
        <v>2546</v>
      </c>
      <c r="AZ19" s="67">
        <v>249.2</v>
      </c>
      <c r="BA19" s="67">
        <v>7248</v>
      </c>
      <c r="BB19" s="67">
        <v>312.5</v>
      </c>
      <c r="BC19" s="67">
        <v>2.8</v>
      </c>
      <c r="BD19" s="67">
        <v>1563</v>
      </c>
      <c r="BE19" s="67">
        <v>559.5</v>
      </c>
      <c r="BF19" s="67">
        <v>3990</v>
      </c>
      <c r="BG19" s="67">
        <v>393.2</v>
      </c>
      <c r="BH19" s="67">
        <v>2.6</v>
      </c>
      <c r="BI19" s="67">
        <v>925</v>
      </c>
      <c r="BJ19" s="67">
        <v>400</v>
      </c>
      <c r="BK19" s="67">
        <v>2667</v>
      </c>
      <c r="BL19" s="67">
        <v>351.3</v>
      </c>
      <c r="BM19" s="67">
        <v>2.9</v>
      </c>
    </row>
    <row r="20" spans="1:65" x14ac:dyDescent="0.3">
      <c r="A20" s="17" t="s">
        <v>35</v>
      </c>
      <c r="B20" s="69">
        <f t="shared" si="0"/>
        <v>65815</v>
      </c>
      <c r="C20" s="71"/>
      <c r="D20" s="69">
        <f t="shared" si="1"/>
        <v>123663</v>
      </c>
      <c r="E20" s="53"/>
      <c r="F20" s="67">
        <v>1034</v>
      </c>
      <c r="G20" s="67">
        <v>-96.2</v>
      </c>
      <c r="H20" s="67">
        <v>1907</v>
      </c>
      <c r="I20" s="67">
        <v>-96</v>
      </c>
      <c r="J20" s="67">
        <v>1.8</v>
      </c>
      <c r="K20" s="67">
        <v>874</v>
      </c>
      <c r="L20" s="67">
        <v>-97</v>
      </c>
      <c r="M20" s="67">
        <v>1697</v>
      </c>
      <c r="N20" s="67">
        <v>-96.9</v>
      </c>
      <c r="O20" s="67">
        <v>1.9</v>
      </c>
      <c r="P20" s="67">
        <v>1163</v>
      </c>
      <c r="Q20" s="67">
        <v>-85.4</v>
      </c>
      <c r="R20" s="67">
        <v>2217</v>
      </c>
      <c r="S20" s="67">
        <v>-85.1</v>
      </c>
      <c r="T20" s="67">
        <v>1.9</v>
      </c>
      <c r="U20" s="67">
        <v>1164</v>
      </c>
      <c r="V20" s="67">
        <v>75.8</v>
      </c>
      <c r="W20" s="67">
        <v>2250</v>
      </c>
      <c r="X20" s="67">
        <v>55.7</v>
      </c>
      <c r="Y20" s="67">
        <v>1.9</v>
      </c>
      <c r="Z20" s="67">
        <v>1502</v>
      </c>
      <c r="AA20" s="67">
        <v>13.1</v>
      </c>
      <c r="AB20" s="67">
        <v>2784</v>
      </c>
      <c r="AC20" s="67">
        <v>-5.0999999999999996</v>
      </c>
      <c r="AD20" s="67">
        <v>1.9</v>
      </c>
      <c r="AE20" s="67">
        <v>1610</v>
      </c>
      <c r="AF20" s="67">
        <v>-49.8</v>
      </c>
      <c r="AG20" s="67">
        <v>2953</v>
      </c>
      <c r="AH20" s="67">
        <v>-44.6</v>
      </c>
      <c r="AI20" s="67">
        <v>1.8</v>
      </c>
      <c r="AJ20" s="67">
        <v>3841</v>
      </c>
      <c r="AK20" s="67">
        <v>-49.8</v>
      </c>
      <c r="AL20" s="67">
        <v>7170</v>
      </c>
      <c r="AM20" s="67">
        <v>-48.4</v>
      </c>
      <c r="AN20" s="67">
        <v>1.9</v>
      </c>
      <c r="AO20" s="67">
        <v>8442</v>
      </c>
      <c r="AP20" s="67">
        <v>-45.5</v>
      </c>
      <c r="AQ20" s="67">
        <v>16048</v>
      </c>
      <c r="AR20" s="67">
        <v>-41.4</v>
      </c>
      <c r="AS20" s="67">
        <v>1.9</v>
      </c>
      <c r="AT20" s="67">
        <v>11100</v>
      </c>
      <c r="AU20" s="67">
        <v>2.7</v>
      </c>
      <c r="AV20" s="67">
        <v>20420</v>
      </c>
      <c r="AW20" s="67">
        <v>7.7</v>
      </c>
      <c r="AX20" s="67">
        <v>1.8</v>
      </c>
      <c r="AY20" s="67">
        <v>12918</v>
      </c>
      <c r="AZ20" s="67">
        <v>75.7</v>
      </c>
      <c r="BA20" s="67">
        <v>24392</v>
      </c>
      <c r="BB20" s="67">
        <v>77.2</v>
      </c>
      <c r="BC20" s="67">
        <v>1.9</v>
      </c>
      <c r="BD20" s="67">
        <v>15322</v>
      </c>
      <c r="BE20" s="67">
        <v>651.4</v>
      </c>
      <c r="BF20" s="67">
        <v>27936</v>
      </c>
      <c r="BG20" s="67">
        <v>580.4</v>
      </c>
      <c r="BH20" s="67">
        <v>1.8</v>
      </c>
      <c r="BI20" s="67">
        <v>6845</v>
      </c>
      <c r="BJ20" s="67">
        <v>366.9</v>
      </c>
      <c r="BK20" s="67">
        <v>13889</v>
      </c>
      <c r="BL20" s="67">
        <v>369.9</v>
      </c>
      <c r="BM20" s="67">
        <v>2</v>
      </c>
    </row>
    <row r="21" spans="1:65" x14ac:dyDescent="0.3">
      <c r="A21" s="17" t="s">
        <v>36</v>
      </c>
      <c r="B21" s="69">
        <f t="shared" si="0"/>
        <v>7662</v>
      </c>
      <c r="C21" s="71"/>
      <c r="D21" s="69">
        <f t="shared" si="1"/>
        <v>17175</v>
      </c>
      <c r="E21" s="53"/>
      <c r="F21" s="67">
        <v>114</v>
      </c>
      <c r="G21" s="67">
        <v>-94.7</v>
      </c>
      <c r="H21" s="67">
        <v>375</v>
      </c>
      <c r="I21" s="67">
        <v>-90.8</v>
      </c>
      <c r="J21" s="67">
        <v>3.3</v>
      </c>
      <c r="K21" s="67">
        <v>137</v>
      </c>
      <c r="L21" s="67">
        <v>-94.5</v>
      </c>
      <c r="M21" s="67">
        <v>349</v>
      </c>
      <c r="N21" s="67">
        <v>-92.4</v>
      </c>
      <c r="O21" s="67">
        <v>2.5</v>
      </c>
      <c r="P21" s="67">
        <v>273</v>
      </c>
      <c r="Q21" s="67">
        <v>-51.5</v>
      </c>
      <c r="R21" s="67">
        <v>373</v>
      </c>
      <c r="S21" s="67">
        <v>-65.900000000000006</v>
      </c>
      <c r="T21" s="67">
        <v>1.4</v>
      </c>
      <c r="U21" s="67">
        <v>208</v>
      </c>
      <c r="V21" s="67">
        <v>79.3</v>
      </c>
      <c r="W21" s="67">
        <v>339</v>
      </c>
      <c r="X21" s="67">
        <v>-19.3</v>
      </c>
      <c r="Y21" s="67">
        <v>1.6</v>
      </c>
      <c r="Z21" s="67">
        <v>147</v>
      </c>
      <c r="AA21" s="67">
        <v>7.3</v>
      </c>
      <c r="AB21" s="67">
        <v>271</v>
      </c>
      <c r="AC21" s="67">
        <v>-19.600000000000001</v>
      </c>
      <c r="AD21" s="67">
        <v>1.8</v>
      </c>
      <c r="AE21" s="67">
        <v>218</v>
      </c>
      <c r="AF21" s="67">
        <v>-22.4</v>
      </c>
      <c r="AG21" s="67">
        <v>443</v>
      </c>
      <c r="AH21" s="67">
        <v>-10.3</v>
      </c>
      <c r="AI21" s="67">
        <v>2</v>
      </c>
      <c r="AJ21" s="67">
        <v>460</v>
      </c>
      <c r="AK21" s="67">
        <v>-6.3</v>
      </c>
      <c r="AL21" s="67">
        <v>1607</v>
      </c>
      <c r="AM21" s="67">
        <v>75.099999999999994</v>
      </c>
      <c r="AN21" s="67">
        <v>3.5</v>
      </c>
      <c r="AO21" s="67">
        <v>775</v>
      </c>
      <c r="AP21" s="67">
        <v>27.9</v>
      </c>
      <c r="AQ21" s="67">
        <v>1858</v>
      </c>
      <c r="AR21" s="67">
        <v>29.3</v>
      </c>
      <c r="AS21" s="67">
        <v>2.4</v>
      </c>
      <c r="AT21" s="67">
        <v>1056</v>
      </c>
      <c r="AU21" s="67">
        <v>63</v>
      </c>
      <c r="AV21" s="67">
        <v>2380</v>
      </c>
      <c r="AW21" s="67">
        <v>69.5</v>
      </c>
      <c r="AX21" s="67">
        <v>2.2999999999999998</v>
      </c>
      <c r="AY21" s="67">
        <v>1407</v>
      </c>
      <c r="AZ21" s="67">
        <v>358.3</v>
      </c>
      <c r="BA21" s="67">
        <v>3189</v>
      </c>
      <c r="BB21" s="67">
        <v>417.7</v>
      </c>
      <c r="BC21" s="67">
        <v>2.2999999999999998</v>
      </c>
      <c r="BD21" s="67">
        <v>1848</v>
      </c>
      <c r="BE21" s="67">
        <v>1785.7</v>
      </c>
      <c r="BF21" s="67">
        <v>3724</v>
      </c>
      <c r="BG21" s="67">
        <v>1471.3</v>
      </c>
      <c r="BH21" s="67">
        <v>2</v>
      </c>
      <c r="BI21" s="67">
        <v>1019</v>
      </c>
      <c r="BJ21" s="67">
        <v>1098.8</v>
      </c>
      <c r="BK21" s="67">
        <v>2267</v>
      </c>
      <c r="BL21" s="67">
        <v>671.1</v>
      </c>
      <c r="BM21" s="67">
        <v>2.2000000000000002</v>
      </c>
    </row>
    <row r="22" spans="1:65" x14ac:dyDescent="0.3">
      <c r="A22" s="17" t="s">
        <v>37</v>
      </c>
      <c r="B22" s="69">
        <f t="shared" si="0"/>
        <v>1027</v>
      </c>
      <c r="C22" s="71"/>
      <c r="D22" s="69">
        <f t="shared" si="1"/>
        <v>2261</v>
      </c>
      <c r="E22" s="53"/>
      <c r="F22" s="67">
        <v>7</v>
      </c>
      <c r="G22" s="67">
        <v>-97.6</v>
      </c>
      <c r="H22" s="67">
        <v>10</v>
      </c>
      <c r="I22" s="67">
        <v>-98.5</v>
      </c>
      <c r="J22" s="67">
        <v>1.4</v>
      </c>
      <c r="K22" s="67">
        <v>18</v>
      </c>
      <c r="L22" s="67">
        <v>-94.5</v>
      </c>
      <c r="M22" s="67">
        <v>42</v>
      </c>
      <c r="N22" s="67">
        <v>-93.1</v>
      </c>
      <c r="O22" s="67">
        <v>2.2999999999999998</v>
      </c>
      <c r="P22" s="67">
        <v>15</v>
      </c>
      <c r="Q22" s="67">
        <v>-71.7</v>
      </c>
      <c r="R22" s="67">
        <v>58</v>
      </c>
      <c r="S22" s="67">
        <v>-39.6</v>
      </c>
      <c r="T22" s="67">
        <v>3.9</v>
      </c>
      <c r="U22" s="67">
        <v>12</v>
      </c>
      <c r="V22" s="67">
        <v>0</v>
      </c>
      <c r="W22" s="67">
        <v>56</v>
      </c>
      <c r="X22" s="67">
        <v>115.4</v>
      </c>
      <c r="Y22" s="67">
        <v>4.7</v>
      </c>
      <c r="Z22" s="67">
        <v>15</v>
      </c>
      <c r="AA22" s="67">
        <v>400</v>
      </c>
      <c r="AB22" s="67">
        <v>87</v>
      </c>
      <c r="AC22" s="67">
        <v>690.9</v>
      </c>
      <c r="AD22" s="67">
        <v>5.8</v>
      </c>
      <c r="AE22" s="67">
        <v>70</v>
      </c>
      <c r="AF22" s="67">
        <v>191.7</v>
      </c>
      <c r="AG22" s="67">
        <v>166</v>
      </c>
      <c r="AH22" s="67">
        <v>232</v>
      </c>
      <c r="AI22" s="67">
        <v>2.4</v>
      </c>
      <c r="AJ22" s="67">
        <v>124</v>
      </c>
      <c r="AK22" s="67">
        <v>188.4</v>
      </c>
      <c r="AL22" s="67">
        <v>246</v>
      </c>
      <c r="AM22" s="67">
        <v>153.6</v>
      </c>
      <c r="AN22" s="67">
        <v>2</v>
      </c>
      <c r="AO22" s="67">
        <v>133</v>
      </c>
      <c r="AP22" s="67">
        <v>34.299999999999997</v>
      </c>
      <c r="AQ22" s="67">
        <v>314</v>
      </c>
      <c r="AR22" s="67">
        <v>74.400000000000006</v>
      </c>
      <c r="AS22" s="67">
        <v>2.4</v>
      </c>
      <c r="AT22" s="67">
        <v>161</v>
      </c>
      <c r="AU22" s="67">
        <v>168.3</v>
      </c>
      <c r="AV22" s="67">
        <v>331</v>
      </c>
      <c r="AW22" s="67">
        <v>136.4</v>
      </c>
      <c r="AX22" s="67">
        <v>2.1</v>
      </c>
      <c r="AY22" s="67">
        <v>276</v>
      </c>
      <c r="AZ22" s="67">
        <v>228.6</v>
      </c>
      <c r="BA22" s="67">
        <v>499</v>
      </c>
      <c r="BB22" s="67">
        <v>296</v>
      </c>
      <c r="BC22" s="67">
        <v>1.8</v>
      </c>
      <c r="BD22" s="67">
        <v>105</v>
      </c>
      <c r="BE22" s="67">
        <v>1066.7</v>
      </c>
      <c r="BF22" s="67">
        <v>204</v>
      </c>
      <c r="BG22" s="67">
        <v>1100</v>
      </c>
      <c r="BH22" s="67">
        <v>1.9</v>
      </c>
      <c r="BI22" s="67">
        <v>91</v>
      </c>
      <c r="BJ22" s="67">
        <v>9000</v>
      </c>
      <c r="BK22" s="67">
        <v>248</v>
      </c>
      <c r="BL22" s="67">
        <v>24700</v>
      </c>
      <c r="BM22" s="67">
        <v>2.7</v>
      </c>
    </row>
    <row r="23" spans="1:65" x14ac:dyDescent="0.3">
      <c r="A23" s="17" t="s">
        <v>38</v>
      </c>
      <c r="B23" s="69">
        <f t="shared" si="0"/>
        <v>55779</v>
      </c>
      <c r="C23" s="71"/>
      <c r="D23" s="69">
        <f t="shared" si="1"/>
        <v>125923</v>
      </c>
      <c r="E23" s="53"/>
      <c r="F23" s="67">
        <v>912</v>
      </c>
      <c r="G23" s="67">
        <v>-94.8</v>
      </c>
      <c r="H23" s="67">
        <v>3111</v>
      </c>
      <c r="I23" s="67">
        <v>-92.1</v>
      </c>
      <c r="J23" s="67">
        <v>3.4</v>
      </c>
      <c r="K23" s="67">
        <v>1013</v>
      </c>
      <c r="L23" s="67">
        <v>-93.2</v>
      </c>
      <c r="M23" s="67">
        <v>3022</v>
      </c>
      <c r="N23" s="67">
        <v>-90.7</v>
      </c>
      <c r="O23" s="67">
        <v>3</v>
      </c>
      <c r="P23" s="67">
        <v>1434</v>
      </c>
      <c r="Q23" s="67">
        <v>-39.5</v>
      </c>
      <c r="R23" s="67">
        <v>3808</v>
      </c>
      <c r="S23" s="67">
        <v>-34.5</v>
      </c>
      <c r="T23" s="67">
        <v>2.7</v>
      </c>
      <c r="U23" s="67">
        <v>1383</v>
      </c>
      <c r="V23" s="67">
        <v>299.7</v>
      </c>
      <c r="W23" s="67">
        <v>3450</v>
      </c>
      <c r="X23" s="67">
        <v>213.1</v>
      </c>
      <c r="Y23" s="67">
        <v>2.5</v>
      </c>
      <c r="Z23" s="67">
        <v>1892</v>
      </c>
      <c r="AA23" s="67">
        <v>314</v>
      </c>
      <c r="AB23" s="67">
        <v>4193</v>
      </c>
      <c r="AC23" s="67">
        <v>145.5</v>
      </c>
      <c r="AD23" s="67">
        <v>2.2000000000000002</v>
      </c>
      <c r="AE23" s="67">
        <v>3309</v>
      </c>
      <c r="AF23" s="67">
        <v>77</v>
      </c>
      <c r="AG23" s="67">
        <v>6757</v>
      </c>
      <c r="AH23" s="67">
        <v>52.7</v>
      </c>
      <c r="AI23" s="67">
        <v>2</v>
      </c>
      <c r="AJ23" s="67">
        <v>4839</v>
      </c>
      <c r="AK23" s="67">
        <v>36.299999999999997</v>
      </c>
      <c r="AL23" s="67">
        <v>9882</v>
      </c>
      <c r="AM23" s="67">
        <v>26.8</v>
      </c>
      <c r="AN23" s="67">
        <v>2</v>
      </c>
      <c r="AO23" s="67">
        <v>6175</v>
      </c>
      <c r="AP23" s="67">
        <v>40</v>
      </c>
      <c r="AQ23" s="67">
        <v>12479</v>
      </c>
      <c r="AR23" s="67">
        <v>30.7</v>
      </c>
      <c r="AS23" s="67">
        <v>2</v>
      </c>
      <c r="AT23" s="67">
        <v>7943</v>
      </c>
      <c r="AU23" s="67">
        <v>71.900000000000006</v>
      </c>
      <c r="AV23" s="67">
        <v>15994</v>
      </c>
      <c r="AW23" s="67">
        <v>58.6</v>
      </c>
      <c r="AX23" s="67">
        <v>2</v>
      </c>
      <c r="AY23" s="67">
        <v>13055</v>
      </c>
      <c r="AZ23" s="67">
        <v>261.8</v>
      </c>
      <c r="BA23" s="67">
        <v>31238</v>
      </c>
      <c r="BB23" s="67">
        <v>265.89999999999998</v>
      </c>
      <c r="BC23" s="67">
        <v>2.4</v>
      </c>
      <c r="BD23" s="67">
        <v>9620</v>
      </c>
      <c r="BE23" s="67">
        <v>663.5</v>
      </c>
      <c r="BF23" s="67">
        <v>21890</v>
      </c>
      <c r="BG23" s="67">
        <v>450.4</v>
      </c>
      <c r="BH23" s="67">
        <v>2.2999999999999998</v>
      </c>
      <c r="BI23" s="67">
        <v>4204</v>
      </c>
      <c r="BJ23" s="67">
        <v>375.6</v>
      </c>
      <c r="BK23" s="67">
        <v>10099</v>
      </c>
      <c r="BL23" s="67">
        <v>291.3</v>
      </c>
      <c r="BM23" s="67">
        <v>2.4</v>
      </c>
    </row>
    <row r="24" spans="1:65" x14ac:dyDescent="0.3">
      <c r="A24" s="17" t="s">
        <v>39</v>
      </c>
      <c r="B24" s="69">
        <f t="shared" si="0"/>
        <v>7148</v>
      </c>
      <c r="C24" s="71"/>
      <c r="D24" s="69">
        <f t="shared" si="1"/>
        <v>31596</v>
      </c>
      <c r="E24" s="53"/>
      <c r="F24" s="67">
        <v>265</v>
      </c>
      <c r="G24" s="67">
        <v>-82.3</v>
      </c>
      <c r="H24" s="67">
        <v>1647</v>
      </c>
      <c r="I24" s="67">
        <v>-64.2</v>
      </c>
      <c r="J24" s="67">
        <v>6.2</v>
      </c>
      <c r="K24" s="67">
        <v>158</v>
      </c>
      <c r="L24" s="67">
        <v>-85.6</v>
      </c>
      <c r="M24" s="67">
        <v>1175</v>
      </c>
      <c r="N24" s="67">
        <v>-59.9</v>
      </c>
      <c r="O24" s="67">
        <v>7.4</v>
      </c>
      <c r="P24" s="67">
        <v>434</v>
      </c>
      <c r="Q24" s="67">
        <v>18.899999999999999</v>
      </c>
      <c r="R24" s="67">
        <v>1432</v>
      </c>
      <c r="S24" s="67">
        <v>12.8</v>
      </c>
      <c r="T24" s="67">
        <v>3.3</v>
      </c>
      <c r="U24" s="67">
        <v>448</v>
      </c>
      <c r="V24" s="67">
        <v>549.29999999999995</v>
      </c>
      <c r="W24" s="67">
        <v>2035</v>
      </c>
      <c r="X24" s="67">
        <v>193.7</v>
      </c>
      <c r="Y24" s="67">
        <v>4.5</v>
      </c>
      <c r="Z24" s="67">
        <v>572</v>
      </c>
      <c r="AA24" s="67">
        <v>317.5</v>
      </c>
      <c r="AB24" s="67">
        <v>2871</v>
      </c>
      <c r="AC24" s="67">
        <v>232.3</v>
      </c>
      <c r="AD24" s="67">
        <v>5</v>
      </c>
      <c r="AE24" s="67">
        <v>494</v>
      </c>
      <c r="AF24" s="67">
        <v>77.7</v>
      </c>
      <c r="AG24" s="67">
        <v>1845</v>
      </c>
      <c r="AH24" s="67">
        <v>36.9</v>
      </c>
      <c r="AI24" s="67">
        <v>3.7</v>
      </c>
      <c r="AJ24" s="67">
        <v>601</v>
      </c>
      <c r="AK24" s="67">
        <v>65.599999999999994</v>
      </c>
      <c r="AL24" s="67">
        <v>2364</v>
      </c>
      <c r="AM24" s="67">
        <v>55.3</v>
      </c>
      <c r="AN24" s="67">
        <v>3.9</v>
      </c>
      <c r="AO24" s="67">
        <v>749</v>
      </c>
      <c r="AP24" s="67">
        <v>95.1</v>
      </c>
      <c r="AQ24" s="67">
        <v>3752</v>
      </c>
      <c r="AR24" s="67">
        <v>85</v>
      </c>
      <c r="AS24" s="67">
        <v>5</v>
      </c>
      <c r="AT24" s="67">
        <v>1025</v>
      </c>
      <c r="AU24" s="67">
        <v>83</v>
      </c>
      <c r="AV24" s="67">
        <v>4394</v>
      </c>
      <c r="AW24" s="67">
        <v>75.900000000000006</v>
      </c>
      <c r="AX24" s="67">
        <v>4.3</v>
      </c>
      <c r="AY24" s="67">
        <v>1153</v>
      </c>
      <c r="AZ24" s="67">
        <v>129.19999999999999</v>
      </c>
      <c r="BA24" s="67">
        <v>4699</v>
      </c>
      <c r="BB24" s="67">
        <v>66.099999999999994</v>
      </c>
      <c r="BC24" s="67">
        <v>4.0999999999999996</v>
      </c>
      <c r="BD24" s="67">
        <v>795</v>
      </c>
      <c r="BE24" s="67">
        <v>164.1</v>
      </c>
      <c r="BF24" s="67">
        <v>3098</v>
      </c>
      <c r="BG24" s="67">
        <v>106.5</v>
      </c>
      <c r="BH24" s="67">
        <v>3.9</v>
      </c>
      <c r="BI24" s="67">
        <v>454</v>
      </c>
      <c r="BJ24" s="67">
        <v>90</v>
      </c>
      <c r="BK24" s="67">
        <v>2284</v>
      </c>
      <c r="BL24" s="67">
        <v>134.30000000000001</v>
      </c>
      <c r="BM24" s="67">
        <v>5</v>
      </c>
    </row>
    <row r="25" spans="1:65" x14ac:dyDescent="0.3">
      <c r="A25" s="17" t="s">
        <v>40</v>
      </c>
      <c r="B25" s="69">
        <f t="shared" si="0"/>
        <v>3461</v>
      </c>
      <c r="C25" s="71"/>
      <c r="D25" s="69">
        <f t="shared" si="1"/>
        <v>9511</v>
      </c>
      <c r="E25" s="53"/>
      <c r="F25" s="67">
        <v>69</v>
      </c>
      <c r="G25" s="67">
        <v>-90.2</v>
      </c>
      <c r="H25" s="67">
        <v>160</v>
      </c>
      <c r="I25" s="67">
        <v>-88.2</v>
      </c>
      <c r="J25" s="67">
        <v>2.2999999999999998</v>
      </c>
      <c r="K25" s="67">
        <v>72</v>
      </c>
      <c r="L25" s="67">
        <v>-86.5</v>
      </c>
      <c r="M25" s="67">
        <v>208</v>
      </c>
      <c r="N25" s="67">
        <v>-83.3</v>
      </c>
      <c r="O25" s="67">
        <v>2.9</v>
      </c>
      <c r="P25" s="67">
        <v>96</v>
      </c>
      <c r="Q25" s="67">
        <v>-61.1</v>
      </c>
      <c r="R25" s="67">
        <v>192</v>
      </c>
      <c r="S25" s="67">
        <v>-59.1</v>
      </c>
      <c r="T25" s="67">
        <v>2</v>
      </c>
      <c r="U25" s="67">
        <v>106</v>
      </c>
      <c r="V25" s="67">
        <v>253.3</v>
      </c>
      <c r="W25" s="67">
        <v>287</v>
      </c>
      <c r="X25" s="67">
        <v>-18.5</v>
      </c>
      <c r="Y25" s="67">
        <v>2.7</v>
      </c>
      <c r="Z25" s="67">
        <v>141</v>
      </c>
      <c r="AA25" s="67">
        <v>166</v>
      </c>
      <c r="AB25" s="67">
        <v>573</v>
      </c>
      <c r="AC25" s="67">
        <v>158.1</v>
      </c>
      <c r="AD25" s="67">
        <v>4.0999999999999996</v>
      </c>
      <c r="AE25" s="67">
        <v>183</v>
      </c>
      <c r="AF25" s="67">
        <v>2.2000000000000002</v>
      </c>
      <c r="AG25" s="67">
        <v>356</v>
      </c>
      <c r="AH25" s="67">
        <v>-28.1</v>
      </c>
      <c r="AI25" s="67">
        <v>1.9</v>
      </c>
      <c r="AJ25" s="67">
        <v>433</v>
      </c>
      <c r="AK25" s="67">
        <v>73.2</v>
      </c>
      <c r="AL25" s="67">
        <v>1476</v>
      </c>
      <c r="AM25" s="67">
        <v>115.5</v>
      </c>
      <c r="AN25" s="67">
        <v>3.4</v>
      </c>
      <c r="AO25" s="67">
        <v>464</v>
      </c>
      <c r="AP25" s="67">
        <v>95.8</v>
      </c>
      <c r="AQ25" s="67">
        <v>1634</v>
      </c>
      <c r="AR25" s="67">
        <v>86.1</v>
      </c>
      <c r="AS25" s="67">
        <v>3.5</v>
      </c>
      <c r="AT25" s="67">
        <v>390</v>
      </c>
      <c r="AU25" s="67">
        <v>102.1</v>
      </c>
      <c r="AV25" s="67">
        <v>905</v>
      </c>
      <c r="AW25" s="67">
        <v>-0.8</v>
      </c>
      <c r="AX25" s="67">
        <v>2.2999999999999998</v>
      </c>
      <c r="AY25" s="67">
        <v>670</v>
      </c>
      <c r="AZ25" s="67">
        <v>231.7</v>
      </c>
      <c r="BA25" s="67">
        <v>1805</v>
      </c>
      <c r="BB25" s="67">
        <v>146.6</v>
      </c>
      <c r="BC25" s="67">
        <v>2.7</v>
      </c>
      <c r="BD25" s="67">
        <v>527</v>
      </c>
      <c r="BE25" s="67">
        <v>240</v>
      </c>
      <c r="BF25" s="67">
        <v>1227</v>
      </c>
      <c r="BG25" s="67">
        <v>139.6</v>
      </c>
      <c r="BH25" s="67">
        <v>2.2999999999999998</v>
      </c>
      <c r="BI25" s="67">
        <v>310</v>
      </c>
      <c r="BJ25" s="67">
        <v>133.1</v>
      </c>
      <c r="BK25" s="67">
        <v>688</v>
      </c>
      <c r="BL25" s="67">
        <v>116.4</v>
      </c>
      <c r="BM25" s="67">
        <v>2.2000000000000002</v>
      </c>
    </row>
    <row r="26" spans="1:65" x14ac:dyDescent="0.3">
      <c r="A26" s="17" t="s">
        <v>41</v>
      </c>
      <c r="B26" s="69">
        <f t="shared" si="0"/>
        <v>8017</v>
      </c>
      <c r="C26" s="71"/>
      <c r="D26" s="69">
        <f t="shared" si="1"/>
        <v>27284</v>
      </c>
      <c r="E26" s="53"/>
      <c r="F26" s="67">
        <v>339</v>
      </c>
      <c r="G26" s="67">
        <v>-77.8</v>
      </c>
      <c r="H26" s="67">
        <v>978</v>
      </c>
      <c r="I26" s="67">
        <v>-73.400000000000006</v>
      </c>
      <c r="J26" s="67">
        <v>2.9</v>
      </c>
      <c r="K26" s="67">
        <v>181</v>
      </c>
      <c r="L26" s="67">
        <v>-83.8</v>
      </c>
      <c r="M26" s="67">
        <v>1011</v>
      </c>
      <c r="N26" s="67">
        <v>-57.4</v>
      </c>
      <c r="O26" s="67">
        <v>5.6</v>
      </c>
      <c r="P26" s="67">
        <v>269</v>
      </c>
      <c r="Q26" s="67">
        <v>-10.3</v>
      </c>
      <c r="R26" s="67">
        <v>1893</v>
      </c>
      <c r="S26" s="67">
        <v>133.1</v>
      </c>
      <c r="T26" s="67">
        <v>7</v>
      </c>
      <c r="U26" s="67">
        <v>215</v>
      </c>
      <c r="V26" s="67">
        <v>400</v>
      </c>
      <c r="W26" s="67">
        <v>1684</v>
      </c>
      <c r="X26" s="67">
        <v>519.1</v>
      </c>
      <c r="Y26" s="67">
        <v>7.8</v>
      </c>
      <c r="Z26" s="67">
        <v>331</v>
      </c>
      <c r="AA26" s="67">
        <v>171.3</v>
      </c>
      <c r="AB26" s="67">
        <v>2526</v>
      </c>
      <c r="AC26" s="67">
        <v>452.7</v>
      </c>
      <c r="AD26" s="67">
        <v>7.6</v>
      </c>
      <c r="AE26" s="67">
        <v>617</v>
      </c>
      <c r="AF26" s="67">
        <v>71.900000000000006</v>
      </c>
      <c r="AG26" s="67">
        <v>2964</v>
      </c>
      <c r="AH26" s="67">
        <v>219.7</v>
      </c>
      <c r="AI26" s="67">
        <v>4.8</v>
      </c>
      <c r="AJ26" s="67">
        <v>752</v>
      </c>
      <c r="AK26" s="67">
        <v>49.5</v>
      </c>
      <c r="AL26" s="67">
        <v>2465</v>
      </c>
      <c r="AM26" s="67">
        <v>110.1</v>
      </c>
      <c r="AN26" s="67">
        <v>3.3</v>
      </c>
      <c r="AO26" s="67">
        <v>753</v>
      </c>
      <c r="AP26" s="67">
        <v>53</v>
      </c>
      <c r="AQ26" s="67">
        <v>2142</v>
      </c>
      <c r="AR26" s="67">
        <v>85</v>
      </c>
      <c r="AS26" s="67">
        <v>2.8</v>
      </c>
      <c r="AT26" s="67">
        <v>985</v>
      </c>
      <c r="AU26" s="67">
        <v>134</v>
      </c>
      <c r="AV26" s="67">
        <v>2836</v>
      </c>
      <c r="AW26" s="67">
        <v>106.1</v>
      </c>
      <c r="AX26" s="67">
        <v>2.9</v>
      </c>
      <c r="AY26" s="67">
        <v>1551</v>
      </c>
      <c r="AZ26" s="67">
        <v>288.7</v>
      </c>
      <c r="BA26" s="67">
        <v>3876</v>
      </c>
      <c r="BB26" s="67">
        <v>167.5</v>
      </c>
      <c r="BC26" s="67">
        <v>2.5</v>
      </c>
      <c r="BD26" s="67">
        <v>1231</v>
      </c>
      <c r="BE26" s="67">
        <v>342.8</v>
      </c>
      <c r="BF26" s="67">
        <v>2914</v>
      </c>
      <c r="BG26" s="67">
        <v>348.3</v>
      </c>
      <c r="BH26" s="67">
        <v>2.4</v>
      </c>
      <c r="BI26" s="67">
        <v>793</v>
      </c>
      <c r="BJ26" s="67">
        <v>290.60000000000002</v>
      </c>
      <c r="BK26" s="67">
        <v>1995</v>
      </c>
      <c r="BL26" s="67">
        <v>204.6</v>
      </c>
      <c r="BM26" s="67">
        <v>2.5</v>
      </c>
    </row>
    <row r="27" spans="1:65" x14ac:dyDescent="0.3">
      <c r="A27" s="17" t="s">
        <v>42</v>
      </c>
      <c r="B27" s="69">
        <f t="shared" si="0"/>
        <v>23388</v>
      </c>
      <c r="C27" s="71"/>
      <c r="D27" s="69">
        <f t="shared" si="1"/>
        <v>42397</v>
      </c>
      <c r="E27" s="53"/>
      <c r="F27" s="67">
        <v>202</v>
      </c>
      <c r="G27" s="67">
        <v>-94.9</v>
      </c>
      <c r="H27" s="67">
        <v>821</v>
      </c>
      <c r="I27" s="67">
        <v>-86.9</v>
      </c>
      <c r="J27" s="67">
        <v>4.0999999999999996</v>
      </c>
      <c r="K27" s="67">
        <v>247</v>
      </c>
      <c r="L27" s="67">
        <v>-94.2</v>
      </c>
      <c r="M27" s="67">
        <v>924</v>
      </c>
      <c r="N27" s="67">
        <v>-87</v>
      </c>
      <c r="O27" s="67">
        <v>3.7</v>
      </c>
      <c r="P27" s="67">
        <v>285</v>
      </c>
      <c r="Q27" s="67">
        <v>-73.8</v>
      </c>
      <c r="R27" s="67">
        <v>1039</v>
      </c>
      <c r="S27" s="67">
        <v>-47.2</v>
      </c>
      <c r="T27" s="67">
        <v>3.6</v>
      </c>
      <c r="U27" s="67">
        <v>255</v>
      </c>
      <c r="V27" s="67">
        <v>193.1</v>
      </c>
      <c r="W27" s="67">
        <v>778</v>
      </c>
      <c r="X27" s="67">
        <v>155.9</v>
      </c>
      <c r="Y27" s="67">
        <v>3.1</v>
      </c>
      <c r="Z27" s="67">
        <v>329</v>
      </c>
      <c r="AA27" s="67">
        <v>-41.4</v>
      </c>
      <c r="AB27" s="67">
        <v>907</v>
      </c>
      <c r="AC27" s="67">
        <v>-25.6</v>
      </c>
      <c r="AD27" s="67">
        <v>2.8</v>
      </c>
      <c r="AE27" s="67">
        <v>1201</v>
      </c>
      <c r="AF27" s="67">
        <v>-41.7</v>
      </c>
      <c r="AG27" s="67">
        <v>2238</v>
      </c>
      <c r="AH27" s="67">
        <v>-37</v>
      </c>
      <c r="AI27" s="67">
        <v>1.9</v>
      </c>
      <c r="AJ27" s="67">
        <v>2811</v>
      </c>
      <c r="AK27" s="67">
        <v>36</v>
      </c>
      <c r="AL27" s="67">
        <v>4850</v>
      </c>
      <c r="AM27" s="67">
        <v>22.2</v>
      </c>
      <c r="AN27" s="67">
        <v>1.7</v>
      </c>
      <c r="AO27" s="67">
        <v>3742</v>
      </c>
      <c r="AP27" s="67">
        <v>137.4</v>
      </c>
      <c r="AQ27" s="67">
        <v>6472</v>
      </c>
      <c r="AR27" s="67">
        <v>111.8</v>
      </c>
      <c r="AS27" s="67">
        <v>1.7</v>
      </c>
      <c r="AT27" s="67">
        <v>3263</v>
      </c>
      <c r="AU27" s="67">
        <v>27.3</v>
      </c>
      <c r="AV27" s="67">
        <v>5786</v>
      </c>
      <c r="AW27" s="67">
        <v>31.5</v>
      </c>
      <c r="AX27" s="67">
        <v>1.8</v>
      </c>
      <c r="AY27" s="67">
        <v>3644</v>
      </c>
      <c r="AZ27" s="67">
        <v>258.3</v>
      </c>
      <c r="BA27" s="67">
        <v>6139</v>
      </c>
      <c r="BB27" s="67">
        <v>209.7</v>
      </c>
      <c r="BC27" s="67">
        <v>1.7</v>
      </c>
      <c r="BD27" s="67">
        <v>3895</v>
      </c>
      <c r="BE27" s="67">
        <v>1316.4</v>
      </c>
      <c r="BF27" s="67">
        <v>6622</v>
      </c>
      <c r="BG27" s="67">
        <v>472.8</v>
      </c>
      <c r="BH27" s="67">
        <v>1.7</v>
      </c>
      <c r="BI27" s="67">
        <v>3514</v>
      </c>
      <c r="BJ27" s="67">
        <v>1288.9000000000001</v>
      </c>
      <c r="BK27" s="67">
        <v>5821</v>
      </c>
      <c r="BL27" s="67">
        <v>500.7</v>
      </c>
      <c r="BM27" s="67">
        <v>1.7</v>
      </c>
    </row>
    <row r="28" spans="1:65" x14ac:dyDescent="0.3">
      <c r="A28" s="17" t="s">
        <v>43</v>
      </c>
      <c r="B28" s="69">
        <f t="shared" si="0"/>
        <v>1228</v>
      </c>
      <c r="C28" s="71"/>
      <c r="D28" s="69">
        <f t="shared" si="1"/>
        <v>2898</v>
      </c>
      <c r="E28" s="53"/>
      <c r="F28" s="67">
        <v>3</v>
      </c>
      <c r="G28" s="67">
        <v>-99.3</v>
      </c>
      <c r="H28" s="67">
        <v>33</v>
      </c>
      <c r="I28" s="67">
        <v>-97.2</v>
      </c>
      <c r="J28" s="67">
        <v>11</v>
      </c>
      <c r="K28" s="67">
        <v>4</v>
      </c>
      <c r="L28" s="67">
        <v>-98.5</v>
      </c>
      <c r="M28" s="67">
        <v>8</v>
      </c>
      <c r="N28" s="67">
        <v>-98.7</v>
      </c>
      <c r="O28" s="67">
        <v>2</v>
      </c>
      <c r="P28" s="67">
        <v>36</v>
      </c>
      <c r="Q28" s="67">
        <v>-25</v>
      </c>
      <c r="R28" s="67">
        <v>68</v>
      </c>
      <c r="S28" s="67">
        <v>-10.5</v>
      </c>
      <c r="T28" s="67">
        <v>1.9</v>
      </c>
      <c r="U28" s="67">
        <v>14</v>
      </c>
      <c r="V28" s="67">
        <v>1300</v>
      </c>
      <c r="W28" s="67">
        <v>76</v>
      </c>
      <c r="X28" s="67">
        <v>3700</v>
      </c>
      <c r="Y28" s="67">
        <v>5.4</v>
      </c>
      <c r="Z28" s="67">
        <v>38</v>
      </c>
      <c r="AA28" s="67">
        <v>280</v>
      </c>
      <c r="AB28" s="67">
        <v>70</v>
      </c>
      <c r="AC28" s="67">
        <v>600</v>
      </c>
      <c r="AD28" s="67">
        <v>1.8</v>
      </c>
      <c r="AE28" s="67">
        <v>100</v>
      </c>
      <c r="AF28" s="67">
        <v>170.3</v>
      </c>
      <c r="AG28" s="67">
        <v>184</v>
      </c>
      <c r="AH28" s="67">
        <v>247.2</v>
      </c>
      <c r="AI28" s="67">
        <v>1.8</v>
      </c>
      <c r="AJ28" s="67">
        <v>65</v>
      </c>
      <c r="AK28" s="67">
        <v>4.8</v>
      </c>
      <c r="AL28" s="67">
        <v>184</v>
      </c>
      <c r="AM28" s="67">
        <v>55.9</v>
      </c>
      <c r="AN28" s="67">
        <v>2.8</v>
      </c>
      <c r="AO28" s="67">
        <v>166</v>
      </c>
      <c r="AP28" s="67">
        <v>155.4</v>
      </c>
      <c r="AQ28" s="67">
        <v>299</v>
      </c>
      <c r="AR28" s="67">
        <v>167</v>
      </c>
      <c r="AS28" s="67">
        <v>1.8</v>
      </c>
      <c r="AT28" s="67">
        <v>145</v>
      </c>
      <c r="AU28" s="67">
        <v>48</v>
      </c>
      <c r="AV28" s="67">
        <v>312</v>
      </c>
      <c r="AW28" s="67">
        <v>108</v>
      </c>
      <c r="AX28" s="67">
        <v>2.2000000000000002</v>
      </c>
      <c r="AY28" s="67">
        <v>281</v>
      </c>
      <c r="AZ28" s="67">
        <v>264.89999999999998</v>
      </c>
      <c r="BA28" s="67">
        <v>717</v>
      </c>
      <c r="BB28" s="67">
        <v>368.6</v>
      </c>
      <c r="BC28" s="67">
        <v>2.6</v>
      </c>
      <c r="BD28" s="67">
        <v>156</v>
      </c>
      <c r="BE28" s="67">
        <v>578.29999999999995</v>
      </c>
      <c r="BF28" s="67">
        <v>328</v>
      </c>
      <c r="BG28" s="67">
        <v>993.3</v>
      </c>
      <c r="BH28" s="67">
        <v>2.1</v>
      </c>
      <c r="BI28" s="67">
        <v>220</v>
      </c>
      <c r="BJ28" s="67">
        <v>2344.4</v>
      </c>
      <c r="BK28" s="67">
        <v>619</v>
      </c>
      <c r="BL28" s="67">
        <v>5058.3</v>
      </c>
      <c r="BM28" s="67">
        <v>2.8</v>
      </c>
    </row>
    <row r="29" spans="1:65" x14ac:dyDescent="0.3">
      <c r="A29" s="17" t="s">
        <v>44</v>
      </c>
      <c r="B29" s="69">
        <f t="shared" si="0"/>
        <v>451604</v>
      </c>
      <c r="C29" s="71"/>
      <c r="D29" s="69">
        <f t="shared" si="1"/>
        <v>999310</v>
      </c>
      <c r="E29" s="53"/>
      <c r="F29" s="67">
        <v>3581</v>
      </c>
      <c r="G29" s="67">
        <v>-95</v>
      </c>
      <c r="H29" s="67">
        <v>8480</v>
      </c>
      <c r="I29" s="67">
        <v>-94.7</v>
      </c>
      <c r="J29" s="67">
        <v>2.4</v>
      </c>
      <c r="K29" s="67">
        <v>3005</v>
      </c>
      <c r="L29" s="67">
        <v>-96.5</v>
      </c>
      <c r="M29" s="67">
        <v>6249</v>
      </c>
      <c r="N29" s="67">
        <v>-97.2</v>
      </c>
      <c r="O29" s="67">
        <v>2.1</v>
      </c>
      <c r="P29" s="67">
        <v>4410</v>
      </c>
      <c r="Q29" s="67">
        <v>-84.3</v>
      </c>
      <c r="R29" s="67">
        <v>9018</v>
      </c>
      <c r="S29" s="67">
        <v>-84.9</v>
      </c>
      <c r="T29" s="67">
        <v>2</v>
      </c>
      <c r="U29" s="67">
        <v>3559</v>
      </c>
      <c r="V29" s="67">
        <v>80.2</v>
      </c>
      <c r="W29" s="67">
        <v>7272</v>
      </c>
      <c r="X29" s="67">
        <v>78.900000000000006</v>
      </c>
      <c r="Y29" s="67">
        <v>2</v>
      </c>
      <c r="Z29" s="67">
        <v>4554</v>
      </c>
      <c r="AA29" s="67">
        <v>-30.3</v>
      </c>
      <c r="AB29" s="67">
        <v>8781</v>
      </c>
      <c r="AC29" s="67">
        <v>-33.700000000000003</v>
      </c>
      <c r="AD29" s="67">
        <v>1.9</v>
      </c>
      <c r="AE29" s="67">
        <v>17740</v>
      </c>
      <c r="AF29" s="67">
        <v>-36.4</v>
      </c>
      <c r="AG29" s="67">
        <v>36227</v>
      </c>
      <c r="AH29" s="67">
        <v>-43.9</v>
      </c>
      <c r="AI29" s="67">
        <v>2</v>
      </c>
      <c r="AJ29" s="67">
        <v>56670</v>
      </c>
      <c r="AK29" s="67">
        <v>-36</v>
      </c>
      <c r="AL29" s="67">
        <v>145300</v>
      </c>
      <c r="AM29" s="67">
        <v>-37.299999999999997</v>
      </c>
      <c r="AN29" s="67">
        <v>2.6</v>
      </c>
      <c r="AO29" s="67">
        <v>77385</v>
      </c>
      <c r="AP29" s="67">
        <v>-31.1</v>
      </c>
      <c r="AQ29" s="67">
        <v>190603</v>
      </c>
      <c r="AR29" s="67">
        <v>-37.299999999999997</v>
      </c>
      <c r="AS29" s="67">
        <v>2.5</v>
      </c>
      <c r="AT29" s="67">
        <v>68785</v>
      </c>
      <c r="AU29" s="67">
        <v>8.1</v>
      </c>
      <c r="AV29" s="67">
        <v>161549</v>
      </c>
      <c r="AW29" s="67">
        <v>2.2999999999999998</v>
      </c>
      <c r="AX29" s="67">
        <v>2.2999999999999998</v>
      </c>
      <c r="AY29" s="67">
        <v>73659</v>
      </c>
      <c r="AZ29" s="67">
        <v>442.4</v>
      </c>
      <c r="BA29" s="67">
        <v>162487</v>
      </c>
      <c r="BB29" s="67">
        <v>434.3</v>
      </c>
      <c r="BC29" s="67">
        <v>2.2000000000000002</v>
      </c>
      <c r="BD29" s="67">
        <v>53717</v>
      </c>
      <c r="BE29" s="67">
        <v>1234.9000000000001</v>
      </c>
      <c r="BF29" s="67">
        <v>104605</v>
      </c>
      <c r="BG29" s="67">
        <v>1069.5999999999999</v>
      </c>
      <c r="BH29" s="67">
        <v>1.9</v>
      </c>
      <c r="BI29" s="67">
        <v>84539</v>
      </c>
      <c r="BJ29" s="67">
        <v>2684.6</v>
      </c>
      <c r="BK29" s="67">
        <v>158739</v>
      </c>
      <c r="BL29" s="67">
        <v>2023.6</v>
      </c>
      <c r="BM29" s="67">
        <v>1.9</v>
      </c>
    </row>
    <row r="30" spans="1:65" x14ac:dyDescent="0.3">
      <c r="A30" s="17" t="s">
        <v>45</v>
      </c>
      <c r="B30" s="69">
        <f t="shared" si="0"/>
        <v>6689</v>
      </c>
      <c r="C30" s="71"/>
      <c r="D30" s="69">
        <f t="shared" si="1"/>
        <v>12926</v>
      </c>
      <c r="E30" s="53"/>
      <c r="F30" s="67">
        <v>27</v>
      </c>
      <c r="G30" s="67">
        <v>-98.8</v>
      </c>
      <c r="H30" s="67">
        <v>68</v>
      </c>
      <c r="I30" s="67">
        <v>-98.3</v>
      </c>
      <c r="J30" s="67">
        <v>2.5</v>
      </c>
      <c r="K30" s="67">
        <v>50</v>
      </c>
      <c r="L30" s="67">
        <v>-97.9</v>
      </c>
      <c r="M30" s="67">
        <v>152</v>
      </c>
      <c r="N30" s="67">
        <v>-96.4</v>
      </c>
      <c r="O30" s="67">
        <v>3</v>
      </c>
      <c r="P30" s="67">
        <v>23</v>
      </c>
      <c r="Q30" s="67">
        <v>-95.5</v>
      </c>
      <c r="R30" s="67">
        <v>64</v>
      </c>
      <c r="S30" s="67">
        <v>-92.7</v>
      </c>
      <c r="T30" s="67">
        <v>2.8</v>
      </c>
      <c r="U30" s="67">
        <v>48</v>
      </c>
      <c r="V30" s="67">
        <v>220</v>
      </c>
      <c r="W30" s="67">
        <v>109</v>
      </c>
      <c r="X30" s="67">
        <v>275.89999999999998</v>
      </c>
      <c r="Y30" s="67">
        <v>2.2999999999999998</v>
      </c>
      <c r="Z30" s="67">
        <v>95</v>
      </c>
      <c r="AA30" s="67">
        <v>97.9</v>
      </c>
      <c r="AB30" s="67">
        <v>220</v>
      </c>
      <c r="AC30" s="67">
        <v>131.6</v>
      </c>
      <c r="AD30" s="67">
        <v>2.2999999999999998</v>
      </c>
      <c r="AE30" s="67">
        <v>229</v>
      </c>
      <c r="AF30" s="67">
        <v>0.9</v>
      </c>
      <c r="AG30" s="67">
        <v>486</v>
      </c>
      <c r="AH30" s="67">
        <v>16.3</v>
      </c>
      <c r="AI30" s="67">
        <v>2.1</v>
      </c>
      <c r="AJ30" s="67">
        <v>939</v>
      </c>
      <c r="AK30" s="67">
        <v>37.700000000000003</v>
      </c>
      <c r="AL30" s="67">
        <v>1766</v>
      </c>
      <c r="AM30" s="67">
        <v>62.9</v>
      </c>
      <c r="AN30" s="67">
        <v>1.9</v>
      </c>
      <c r="AO30" s="67">
        <v>952</v>
      </c>
      <c r="AP30" s="67">
        <v>65.599999999999994</v>
      </c>
      <c r="AQ30" s="67">
        <v>1947</v>
      </c>
      <c r="AR30" s="67">
        <v>58.2</v>
      </c>
      <c r="AS30" s="67">
        <v>2</v>
      </c>
      <c r="AT30" s="67">
        <v>1002</v>
      </c>
      <c r="AU30" s="67">
        <v>286.89999999999998</v>
      </c>
      <c r="AV30" s="67">
        <v>1803</v>
      </c>
      <c r="AW30" s="67">
        <v>211.4</v>
      </c>
      <c r="AX30" s="67">
        <v>1.8</v>
      </c>
      <c r="AY30" s="67">
        <v>1508</v>
      </c>
      <c r="AZ30" s="67">
        <v>555.70000000000005</v>
      </c>
      <c r="BA30" s="67">
        <v>2903</v>
      </c>
      <c r="BB30" s="67">
        <v>553.79999999999995</v>
      </c>
      <c r="BC30" s="67">
        <v>1.9</v>
      </c>
      <c r="BD30" s="67">
        <v>1201</v>
      </c>
      <c r="BE30" s="67">
        <v>1591.5</v>
      </c>
      <c r="BF30" s="67">
        <v>2230</v>
      </c>
      <c r="BG30" s="67">
        <v>1004</v>
      </c>
      <c r="BH30" s="67">
        <v>1.9</v>
      </c>
      <c r="BI30" s="67">
        <v>615</v>
      </c>
      <c r="BJ30" s="67">
        <v>1130</v>
      </c>
      <c r="BK30" s="67">
        <v>1178</v>
      </c>
      <c r="BL30" s="67">
        <v>792.4</v>
      </c>
      <c r="BM30" s="67">
        <v>1.9</v>
      </c>
    </row>
    <row r="31" spans="1:65" x14ac:dyDescent="0.3">
      <c r="A31" s="17" t="s">
        <v>46</v>
      </c>
      <c r="B31" s="69">
        <f t="shared" si="0"/>
        <v>66458</v>
      </c>
      <c r="C31" s="71"/>
      <c r="D31" s="69">
        <f t="shared" si="1"/>
        <v>152785</v>
      </c>
      <c r="E31" s="53"/>
      <c r="F31" s="67">
        <v>1579</v>
      </c>
      <c r="G31" s="67">
        <v>-88</v>
      </c>
      <c r="H31" s="67">
        <v>4742</v>
      </c>
      <c r="I31" s="67">
        <v>-81.7</v>
      </c>
      <c r="J31" s="67">
        <v>3</v>
      </c>
      <c r="K31" s="67">
        <v>1911</v>
      </c>
      <c r="L31" s="67">
        <v>-85.9</v>
      </c>
      <c r="M31" s="67">
        <v>5431</v>
      </c>
      <c r="N31" s="67">
        <v>-78.5</v>
      </c>
      <c r="O31" s="67">
        <v>2.8</v>
      </c>
      <c r="P31" s="67">
        <v>2542</v>
      </c>
      <c r="Q31" s="67">
        <v>-46.8</v>
      </c>
      <c r="R31" s="67">
        <v>6816</v>
      </c>
      <c r="S31" s="67">
        <v>-29.4</v>
      </c>
      <c r="T31" s="67">
        <v>2.7</v>
      </c>
      <c r="U31" s="67">
        <v>2296</v>
      </c>
      <c r="V31" s="67">
        <v>261.60000000000002</v>
      </c>
      <c r="W31" s="67">
        <v>6575</v>
      </c>
      <c r="X31" s="67">
        <v>207.4</v>
      </c>
      <c r="Y31" s="67">
        <v>2.9</v>
      </c>
      <c r="Z31" s="67">
        <v>2816</v>
      </c>
      <c r="AA31" s="67">
        <v>118.6</v>
      </c>
      <c r="AB31" s="67">
        <v>7120</v>
      </c>
      <c r="AC31" s="67">
        <v>79.5</v>
      </c>
      <c r="AD31" s="67">
        <v>2.5</v>
      </c>
      <c r="AE31" s="67">
        <v>5099</v>
      </c>
      <c r="AF31" s="67">
        <v>33.700000000000003</v>
      </c>
      <c r="AG31" s="67">
        <v>11802</v>
      </c>
      <c r="AH31" s="67">
        <v>30.9</v>
      </c>
      <c r="AI31" s="67">
        <v>2.2999999999999998</v>
      </c>
      <c r="AJ31" s="67">
        <v>6839</v>
      </c>
      <c r="AK31" s="67">
        <v>12.9</v>
      </c>
      <c r="AL31" s="67">
        <v>15092</v>
      </c>
      <c r="AM31" s="67">
        <v>12.1</v>
      </c>
      <c r="AN31" s="67">
        <v>2.2000000000000002</v>
      </c>
      <c r="AO31" s="67">
        <v>8689</v>
      </c>
      <c r="AP31" s="67">
        <v>17.5</v>
      </c>
      <c r="AQ31" s="67">
        <v>19218</v>
      </c>
      <c r="AR31" s="67">
        <v>20.399999999999999</v>
      </c>
      <c r="AS31" s="67">
        <v>2.2000000000000002</v>
      </c>
      <c r="AT31" s="67">
        <v>10218</v>
      </c>
      <c r="AU31" s="67">
        <v>48.5</v>
      </c>
      <c r="AV31" s="67">
        <v>22161</v>
      </c>
      <c r="AW31" s="67">
        <v>48.7</v>
      </c>
      <c r="AX31" s="67">
        <v>2.2000000000000002</v>
      </c>
      <c r="AY31" s="67">
        <v>10311</v>
      </c>
      <c r="AZ31" s="67">
        <v>125</v>
      </c>
      <c r="BA31" s="67">
        <v>23149</v>
      </c>
      <c r="BB31" s="67">
        <v>114.1</v>
      </c>
      <c r="BC31" s="67">
        <v>2.2000000000000002</v>
      </c>
      <c r="BD31" s="67">
        <v>9323</v>
      </c>
      <c r="BE31" s="67">
        <v>398.8</v>
      </c>
      <c r="BF31" s="67">
        <v>19258</v>
      </c>
      <c r="BG31" s="67">
        <v>245.7</v>
      </c>
      <c r="BH31" s="67">
        <v>2.1</v>
      </c>
      <c r="BI31" s="67">
        <v>4835</v>
      </c>
      <c r="BJ31" s="67">
        <v>226.2</v>
      </c>
      <c r="BK31" s="67">
        <v>11421</v>
      </c>
      <c r="BL31" s="67">
        <v>178.8</v>
      </c>
      <c r="BM31" s="67">
        <v>2.4</v>
      </c>
    </row>
    <row r="32" spans="1:65" x14ac:dyDescent="0.3">
      <c r="A32" s="17" t="s">
        <v>47</v>
      </c>
      <c r="B32" s="69">
        <f t="shared" si="0"/>
        <v>77989</v>
      </c>
      <c r="C32" s="71"/>
      <c r="D32" s="69">
        <f t="shared" si="1"/>
        <v>317016</v>
      </c>
      <c r="E32" s="53"/>
      <c r="F32" s="67">
        <v>2547</v>
      </c>
      <c r="G32" s="67">
        <v>-79.7</v>
      </c>
      <c r="H32" s="67">
        <v>12943</v>
      </c>
      <c r="I32" s="67">
        <v>-60.3</v>
      </c>
      <c r="J32" s="67">
        <v>5.0999999999999996</v>
      </c>
      <c r="K32" s="67">
        <v>3110</v>
      </c>
      <c r="L32" s="67">
        <v>-74.8</v>
      </c>
      <c r="M32" s="67">
        <v>15208</v>
      </c>
      <c r="N32" s="67">
        <v>-55.4</v>
      </c>
      <c r="O32" s="67">
        <v>4.9000000000000004</v>
      </c>
      <c r="P32" s="67">
        <v>3775</v>
      </c>
      <c r="Q32" s="67">
        <v>-8.3000000000000007</v>
      </c>
      <c r="R32" s="67">
        <v>19988</v>
      </c>
      <c r="S32" s="67">
        <v>10.199999999999999</v>
      </c>
      <c r="T32" s="67">
        <v>5.3</v>
      </c>
      <c r="U32" s="67">
        <v>3437</v>
      </c>
      <c r="V32" s="67">
        <v>188.3</v>
      </c>
      <c r="W32" s="67">
        <v>19296</v>
      </c>
      <c r="X32" s="67">
        <v>118.3</v>
      </c>
      <c r="Y32" s="67">
        <v>5.6</v>
      </c>
      <c r="Z32" s="67">
        <v>4151</v>
      </c>
      <c r="AA32" s="67">
        <v>84.5</v>
      </c>
      <c r="AB32" s="67">
        <v>22073</v>
      </c>
      <c r="AC32" s="67">
        <v>65.900000000000006</v>
      </c>
      <c r="AD32" s="67">
        <v>5.3</v>
      </c>
      <c r="AE32" s="67">
        <v>5470</v>
      </c>
      <c r="AF32" s="67">
        <v>35.1</v>
      </c>
      <c r="AG32" s="67">
        <v>24683</v>
      </c>
      <c r="AH32" s="67">
        <v>47.7</v>
      </c>
      <c r="AI32" s="67">
        <v>4.5</v>
      </c>
      <c r="AJ32" s="67">
        <v>7179</v>
      </c>
      <c r="AK32" s="67">
        <v>20.2</v>
      </c>
      <c r="AL32" s="67">
        <v>30098</v>
      </c>
      <c r="AM32" s="67">
        <v>44.6</v>
      </c>
      <c r="AN32" s="67">
        <v>4.2</v>
      </c>
      <c r="AO32" s="67">
        <v>9966</v>
      </c>
      <c r="AP32" s="67">
        <v>49.1</v>
      </c>
      <c r="AQ32" s="67">
        <v>34273</v>
      </c>
      <c r="AR32" s="67">
        <v>50.3</v>
      </c>
      <c r="AS32" s="67">
        <v>3.4</v>
      </c>
      <c r="AT32" s="67">
        <v>11464</v>
      </c>
      <c r="AU32" s="67">
        <v>53.8</v>
      </c>
      <c r="AV32" s="67">
        <v>37547</v>
      </c>
      <c r="AW32" s="67">
        <v>36.9</v>
      </c>
      <c r="AX32" s="67">
        <v>3.3</v>
      </c>
      <c r="AY32" s="67">
        <v>12274</v>
      </c>
      <c r="AZ32" s="67">
        <v>115.9</v>
      </c>
      <c r="BA32" s="67">
        <v>42802</v>
      </c>
      <c r="BB32" s="67">
        <v>79.599999999999994</v>
      </c>
      <c r="BC32" s="67">
        <v>3.5</v>
      </c>
      <c r="BD32" s="67">
        <v>9602</v>
      </c>
      <c r="BE32" s="67">
        <v>180.5</v>
      </c>
      <c r="BF32" s="67">
        <v>35921</v>
      </c>
      <c r="BG32" s="67">
        <v>86.1</v>
      </c>
      <c r="BH32" s="67">
        <v>3.7</v>
      </c>
      <c r="BI32" s="67">
        <v>5014</v>
      </c>
      <c r="BJ32" s="67">
        <v>109.2</v>
      </c>
      <c r="BK32" s="67">
        <v>22184</v>
      </c>
      <c r="BL32" s="67">
        <v>58.3</v>
      </c>
      <c r="BM32" s="67">
        <v>4.4000000000000004</v>
      </c>
    </row>
    <row r="33" spans="1:65" x14ac:dyDescent="0.3">
      <c r="A33" s="17" t="s">
        <v>48</v>
      </c>
      <c r="B33" s="69">
        <f t="shared" si="0"/>
        <v>11402</v>
      </c>
      <c r="C33" s="71"/>
      <c r="D33" s="69">
        <f t="shared" si="1"/>
        <v>28960</v>
      </c>
      <c r="E33" s="53"/>
      <c r="F33" s="67">
        <v>166</v>
      </c>
      <c r="G33" s="67">
        <v>-93.9</v>
      </c>
      <c r="H33" s="67">
        <v>397</v>
      </c>
      <c r="I33" s="67">
        <v>-95.6</v>
      </c>
      <c r="J33" s="67">
        <v>2.4</v>
      </c>
      <c r="K33" s="67">
        <v>319</v>
      </c>
      <c r="L33" s="67">
        <v>-88</v>
      </c>
      <c r="M33" s="67">
        <v>459</v>
      </c>
      <c r="N33" s="67">
        <v>-91.5</v>
      </c>
      <c r="O33" s="67">
        <v>1.4</v>
      </c>
      <c r="P33" s="67">
        <v>249</v>
      </c>
      <c r="Q33" s="67">
        <v>-60.4</v>
      </c>
      <c r="R33" s="67">
        <v>853</v>
      </c>
      <c r="S33" s="67">
        <v>-42.4</v>
      </c>
      <c r="T33" s="67">
        <v>3.4</v>
      </c>
      <c r="U33" s="67">
        <v>738</v>
      </c>
      <c r="V33" s="67">
        <v>495.2</v>
      </c>
      <c r="W33" s="67">
        <v>1266</v>
      </c>
      <c r="X33" s="67">
        <v>34.799999999999997</v>
      </c>
      <c r="Y33" s="67">
        <v>1.7</v>
      </c>
      <c r="Z33" s="67">
        <v>358</v>
      </c>
      <c r="AA33" s="67">
        <v>38.799999999999997</v>
      </c>
      <c r="AB33" s="67">
        <v>889</v>
      </c>
      <c r="AC33" s="67">
        <v>36.1</v>
      </c>
      <c r="AD33" s="67">
        <v>2.5</v>
      </c>
      <c r="AE33" s="67">
        <v>552</v>
      </c>
      <c r="AF33" s="67">
        <v>17.899999999999999</v>
      </c>
      <c r="AG33" s="67">
        <v>1418</v>
      </c>
      <c r="AH33" s="67">
        <v>68.2</v>
      </c>
      <c r="AI33" s="67">
        <v>2.6</v>
      </c>
      <c r="AJ33" s="67">
        <v>662</v>
      </c>
      <c r="AK33" s="67">
        <v>-40.6</v>
      </c>
      <c r="AL33" s="67">
        <v>2291</v>
      </c>
      <c r="AM33" s="67">
        <v>-18.399999999999999</v>
      </c>
      <c r="AN33" s="67">
        <v>3.5</v>
      </c>
      <c r="AO33" s="67">
        <v>2189</v>
      </c>
      <c r="AP33" s="67">
        <v>47.2</v>
      </c>
      <c r="AQ33" s="67">
        <v>5970</v>
      </c>
      <c r="AR33" s="67">
        <v>50.2</v>
      </c>
      <c r="AS33" s="67">
        <v>2.7</v>
      </c>
      <c r="AT33" s="67">
        <v>1688</v>
      </c>
      <c r="AU33" s="67">
        <v>42</v>
      </c>
      <c r="AV33" s="67">
        <v>4673</v>
      </c>
      <c r="AW33" s="67">
        <v>58</v>
      </c>
      <c r="AX33" s="67">
        <v>2.8</v>
      </c>
      <c r="AY33" s="67">
        <v>1895</v>
      </c>
      <c r="AZ33" s="67">
        <v>220.1</v>
      </c>
      <c r="BA33" s="67">
        <v>4724</v>
      </c>
      <c r="BB33" s="67">
        <v>155.80000000000001</v>
      </c>
      <c r="BC33" s="67">
        <v>2.5</v>
      </c>
      <c r="BD33" s="67">
        <v>1560</v>
      </c>
      <c r="BE33" s="67">
        <v>327.39999999999998</v>
      </c>
      <c r="BF33" s="67">
        <v>3619</v>
      </c>
      <c r="BG33" s="67">
        <v>390.4</v>
      </c>
      <c r="BH33" s="67">
        <v>2.2999999999999998</v>
      </c>
      <c r="BI33" s="67">
        <v>1026</v>
      </c>
      <c r="BJ33" s="67">
        <v>448.7</v>
      </c>
      <c r="BK33" s="67">
        <v>2401</v>
      </c>
      <c r="BL33" s="67">
        <v>427.7</v>
      </c>
      <c r="BM33" s="67">
        <v>2.2999999999999998</v>
      </c>
    </row>
    <row r="34" spans="1:65" x14ac:dyDescent="0.3">
      <c r="A34" s="66" t="s">
        <v>85</v>
      </c>
      <c r="B34" s="69">
        <f t="shared" si="0"/>
        <v>23673</v>
      </c>
      <c r="C34" s="71"/>
      <c r="D34" s="69">
        <f t="shared" si="1"/>
        <v>99723</v>
      </c>
      <c r="E34" s="53"/>
      <c r="F34" s="67">
        <v>999</v>
      </c>
      <c r="G34" s="67">
        <v>-72.7</v>
      </c>
      <c r="H34" s="67">
        <v>5569</v>
      </c>
      <c r="I34" s="67">
        <v>-49.6</v>
      </c>
      <c r="J34" s="67">
        <v>5.6</v>
      </c>
      <c r="K34" s="67">
        <v>1092</v>
      </c>
      <c r="L34" s="67">
        <v>-71.400000000000006</v>
      </c>
      <c r="M34" s="67">
        <v>5842</v>
      </c>
      <c r="N34" s="67">
        <v>-51.1</v>
      </c>
      <c r="O34" s="67">
        <v>5.3</v>
      </c>
      <c r="P34" s="67">
        <v>1683</v>
      </c>
      <c r="Q34" s="67">
        <v>5.8</v>
      </c>
      <c r="R34" s="67">
        <v>8003</v>
      </c>
      <c r="S34" s="67">
        <v>29.3</v>
      </c>
      <c r="T34" s="67">
        <v>4.8</v>
      </c>
      <c r="U34" s="67">
        <v>1560</v>
      </c>
      <c r="V34" s="67">
        <v>668.5</v>
      </c>
      <c r="W34" s="67">
        <v>8217</v>
      </c>
      <c r="X34" s="67">
        <v>207.5</v>
      </c>
      <c r="Y34" s="67">
        <v>5.3</v>
      </c>
      <c r="Z34" s="67">
        <v>1182</v>
      </c>
      <c r="AA34" s="67">
        <v>111.8</v>
      </c>
      <c r="AB34" s="67">
        <v>6457</v>
      </c>
      <c r="AC34" s="67">
        <v>21.9</v>
      </c>
      <c r="AD34" s="67">
        <v>5.5</v>
      </c>
      <c r="AE34" s="67">
        <v>1880</v>
      </c>
      <c r="AF34" s="67">
        <v>37</v>
      </c>
      <c r="AG34" s="67">
        <v>10507</v>
      </c>
      <c r="AH34" s="67">
        <v>28.5</v>
      </c>
      <c r="AI34" s="67">
        <v>5.6</v>
      </c>
      <c r="AJ34" s="67">
        <v>2246</v>
      </c>
      <c r="AK34" s="67">
        <v>16.3</v>
      </c>
      <c r="AL34" s="67">
        <v>10069</v>
      </c>
      <c r="AM34" s="67">
        <v>41.2</v>
      </c>
      <c r="AN34" s="67">
        <v>4.5</v>
      </c>
      <c r="AO34" s="67">
        <v>2686</v>
      </c>
      <c r="AP34" s="67">
        <v>14.7</v>
      </c>
      <c r="AQ34" s="67">
        <v>9854</v>
      </c>
      <c r="AR34" s="67">
        <v>-4.4000000000000004</v>
      </c>
      <c r="AS34" s="67">
        <v>3.7</v>
      </c>
      <c r="AT34" s="67">
        <v>2823</v>
      </c>
      <c r="AU34" s="67">
        <v>12.7</v>
      </c>
      <c r="AV34" s="67">
        <v>9671</v>
      </c>
      <c r="AW34" s="67">
        <v>-10.8</v>
      </c>
      <c r="AX34" s="67">
        <v>3.4</v>
      </c>
      <c r="AY34" s="67">
        <v>3039</v>
      </c>
      <c r="AZ34" s="67">
        <v>33.5</v>
      </c>
      <c r="BA34" s="67">
        <v>9754</v>
      </c>
      <c r="BB34" s="67">
        <v>-11.7</v>
      </c>
      <c r="BC34" s="67">
        <v>3.2</v>
      </c>
      <c r="BD34" s="67">
        <v>2652</v>
      </c>
      <c r="BE34" s="67">
        <v>55.8</v>
      </c>
      <c r="BF34" s="67">
        <v>9273</v>
      </c>
      <c r="BG34" s="67">
        <v>-3.9</v>
      </c>
      <c r="BH34" s="67">
        <v>3.5</v>
      </c>
      <c r="BI34" s="67">
        <v>1831</v>
      </c>
      <c r="BJ34" s="67">
        <v>196.8</v>
      </c>
      <c r="BK34" s="67">
        <v>6507</v>
      </c>
      <c r="BL34" s="67">
        <v>31</v>
      </c>
      <c r="BM34" s="67">
        <v>3.6</v>
      </c>
    </row>
    <row r="35" spans="1:65" x14ac:dyDescent="0.3">
      <c r="A35" s="17" t="s">
        <v>50</v>
      </c>
      <c r="B35" s="69">
        <f t="shared" si="0"/>
        <v>9997</v>
      </c>
      <c r="C35" s="71"/>
      <c r="D35" s="69">
        <f t="shared" si="1"/>
        <v>27739</v>
      </c>
      <c r="E35" s="53"/>
      <c r="F35" s="67">
        <v>292</v>
      </c>
      <c r="G35" s="67">
        <v>-97</v>
      </c>
      <c r="H35" s="67">
        <v>1075</v>
      </c>
      <c r="I35" s="67">
        <v>-95</v>
      </c>
      <c r="J35" s="67">
        <v>3.7</v>
      </c>
      <c r="K35" s="67">
        <v>294</v>
      </c>
      <c r="L35" s="67">
        <v>-96.6</v>
      </c>
      <c r="M35" s="67">
        <v>938</v>
      </c>
      <c r="N35" s="67">
        <v>-95</v>
      </c>
      <c r="O35" s="67">
        <v>3.2</v>
      </c>
      <c r="P35" s="67">
        <v>344</v>
      </c>
      <c r="Q35" s="67">
        <v>-85.8</v>
      </c>
      <c r="R35" s="67">
        <v>1063</v>
      </c>
      <c r="S35" s="67">
        <v>-79.599999999999994</v>
      </c>
      <c r="T35" s="67">
        <v>3.1</v>
      </c>
      <c r="U35" s="67">
        <v>450</v>
      </c>
      <c r="V35" s="67">
        <v>561.79999999999995</v>
      </c>
      <c r="W35" s="67">
        <v>1861</v>
      </c>
      <c r="X35" s="67">
        <v>333.8</v>
      </c>
      <c r="Y35" s="67">
        <v>4.0999999999999996</v>
      </c>
      <c r="Z35" s="67">
        <v>448</v>
      </c>
      <c r="AA35" s="67">
        <v>234.3</v>
      </c>
      <c r="AB35" s="67">
        <v>1352</v>
      </c>
      <c r="AC35" s="67">
        <v>100.6</v>
      </c>
      <c r="AD35" s="67">
        <v>3</v>
      </c>
      <c r="AE35" s="67">
        <v>616</v>
      </c>
      <c r="AF35" s="67">
        <v>87.8</v>
      </c>
      <c r="AG35" s="67">
        <v>2010</v>
      </c>
      <c r="AH35" s="67">
        <v>95.1</v>
      </c>
      <c r="AI35" s="67">
        <v>3.3</v>
      </c>
      <c r="AJ35" s="67">
        <v>759</v>
      </c>
      <c r="AK35" s="67">
        <v>57.1</v>
      </c>
      <c r="AL35" s="67">
        <v>2204</v>
      </c>
      <c r="AM35" s="67">
        <v>53.3</v>
      </c>
      <c r="AN35" s="67">
        <v>2.9</v>
      </c>
      <c r="AO35" s="67">
        <v>1124</v>
      </c>
      <c r="AP35" s="67">
        <v>45.6</v>
      </c>
      <c r="AQ35" s="67">
        <v>2514</v>
      </c>
      <c r="AR35" s="67">
        <v>18.899999999999999</v>
      </c>
      <c r="AS35" s="67">
        <v>2.2000000000000002</v>
      </c>
      <c r="AT35" s="67">
        <v>1221</v>
      </c>
      <c r="AU35" s="67">
        <v>75.7</v>
      </c>
      <c r="AV35" s="67">
        <v>3105</v>
      </c>
      <c r="AW35" s="67">
        <v>73.8</v>
      </c>
      <c r="AX35" s="67">
        <v>2.5</v>
      </c>
      <c r="AY35" s="67">
        <v>1866</v>
      </c>
      <c r="AZ35" s="67">
        <v>165.1</v>
      </c>
      <c r="BA35" s="67">
        <v>4600</v>
      </c>
      <c r="BB35" s="67">
        <v>172</v>
      </c>
      <c r="BC35" s="67">
        <v>2.5</v>
      </c>
      <c r="BD35" s="67">
        <v>1633</v>
      </c>
      <c r="BE35" s="67">
        <v>407.1</v>
      </c>
      <c r="BF35" s="67">
        <v>4294</v>
      </c>
      <c r="BG35" s="67">
        <v>345.4</v>
      </c>
      <c r="BH35" s="67">
        <v>2.6</v>
      </c>
      <c r="BI35" s="67">
        <v>950</v>
      </c>
      <c r="BJ35" s="67">
        <v>218.8</v>
      </c>
      <c r="BK35" s="67">
        <v>2723</v>
      </c>
      <c r="BL35" s="67">
        <v>147.30000000000001</v>
      </c>
      <c r="BM35" s="67">
        <v>2.9</v>
      </c>
    </row>
    <row r="36" spans="1:65" x14ac:dyDescent="0.3">
      <c r="A36" s="17" t="s">
        <v>51</v>
      </c>
      <c r="B36" s="69">
        <f t="shared" si="0"/>
        <v>16445</v>
      </c>
      <c r="C36" s="71"/>
      <c r="D36" s="69">
        <f t="shared" si="1"/>
        <v>29536</v>
      </c>
      <c r="E36" s="53"/>
      <c r="F36" s="67">
        <v>97</v>
      </c>
      <c r="G36" s="67">
        <v>-97.9</v>
      </c>
      <c r="H36" s="67">
        <v>272</v>
      </c>
      <c r="I36" s="67">
        <v>-96.9</v>
      </c>
      <c r="J36" s="67">
        <v>2.8</v>
      </c>
      <c r="K36" s="67">
        <v>162</v>
      </c>
      <c r="L36" s="67">
        <v>-96.1</v>
      </c>
      <c r="M36" s="67">
        <v>420</v>
      </c>
      <c r="N36" s="67">
        <v>-94.2</v>
      </c>
      <c r="O36" s="67">
        <v>2.6</v>
      </c>
      <c r="P36" s="67">
        <v>217</v>
      </c>
      <c r="Q36" s="67">
        <v>-83.7</v>
      </c>
      <c r="R36" s="67">
        <v>541</v>
      </c>
      <c r="S36" s="67">
        <v>-75.099999999999994</v>
      </c>
      <c r="T36" s="67">
        <v>2.5</v>
      </c>
      <c r="U36" s="67">
        <v>202</v>
      </c>
      <c r="V36" s="67">
        <v>149.4</v>
      </c>
      <c r="W36" s="67">
        <v>519</v>
      </c>
      <c r="X36" s="67">
        <v>108.4</v>
      </c>
      <c r="Y36" s="67">
        <v>2.6</v>
      </c>
      <c r="Z36" s="67">
        <v>285</v>
      </c>
      <c r="AA36" s="67">
        <v>111.1</v>
      </c>
      <c r="AB36" s="67">
        <v>619</v>
      </c>
      <c r="AC36" s="67">
        <v>19.7</v>
      </c>
      <c r="AD36" s="67">
        <v>2.2000000000000002</v>
      </c>
      <c r="AE36" s="67">
        <v>565</v>
      </c>
      <c r="AF36" s="67">
        <v>40.5</v>
      </c>
      <c r="AG36" s="67">
        <v>949</v>
      </c>
      <c r="AH36" s="67">
        <v>16.7</v>
      </c>
      <c r="AI36" s="67">
        <v>1.7</v>
      </c>
      <c r="AJ36" s="67">
        <v>2020</v>
      </c>
      <c r="AK36" s="67">
        <v>62.1</v>
      </c>
      <c r="AL36" s="67">
        <v>3695</v>
      </c>
      <c r="AM36" s="67">
        <v>78</v>
      </c>
      <c r="AN36" s="67">
        <v>1.8</v>
      </c>
      <c r="AO36" s="67">
        <v>2352</v>
      </c>
      <c r="AP36" s="67">
        <v>37.1</v>
      </c>
      <c r="AQ36" s="67">
        <v>3892</v>
      </c>
      <c r="AR36" s="67">
        <v>36.799999999999997</v>
      </c>
      <c r="AS36" s="67">
        <v>1.7</v>
      </c>
      <c r="AT36" s="67">
        <v>2925</v>
      </c>
      <c r="AU36" s="67">
        <v>64.2</v>
      </c>
      <c r="AV36" s="67">
        <v>4901</v>
      </c>
      <c r="AW36" s="67">
        <v>69.400000000000006</v>
      </c>
      <c r="AX36" s="67">
        <v>1.7</v>
      </c>
      <c r="AY36" s="67">
        <v>3436</v>
      </c>
      <c r="AZ36" s="67">
        <v>165.3</v>
      </c>
      <c r="BA36" s="67">
        <v>6041</v>
      </c>
      <c r="BB36" s="67">
        <v>153</v>
      </c>
      <c r="BC36" s="67">
        <v>1.8</v>
      </c>
      <c r="BD36" s="67">
        <v>2981</v>
      </c>
      <c r="BE36" s="67">
        <v>1213.2</v>
      </c>
      <c r="BF36" s="67">
        <v>5174</v>
      </c>
      <c r="BG36" s="67">
        <v>1037.0999999999999</v>
      </c>
      <c r="BH36" s="67">
        <v>1.7</v>
      </c>
      <c r="BI36" s="67">
        <v>1203</v>
      </c>
      <c r="BJ36" s="67">
        <v>543.29999999999995</v>
      </c>
      <c r="BK36" s="67">
        <v>2513</v>
      </c>
      <c r="BL36" s="67">
        <v>531.4</v>
      </c>
      <c r="BM36" s="67">
        <v>2.1</v>
      </c>
    </row>
    <row r="37" spans="1:65" x14ac:dyDescent="0.3">
      <c r="A37" s="66" t="s">
        <v>84</v>
      </c>
      <c r="B37" s="69">
        <f t="shared" si="0"/>
        <v>73232</v>
      </c>
      <c r="C37" s="71"/>
      <c r="D37" s="69">
        <f t="shared" si="1"/>
        <v>144383</v>
      </c>
      <c r="E37" s="53"/>
      <c r="F37" s="67">
        <v>1012</v>
      </c>
      <c r="G37" s="67">
        <v>-93.4</v>
      </c>
      <c r="H37" s="67">
        <v>2406</v>
      </c>
      <c r="I37" s="67">
        <v>-91.3</v>
      </c>
      <c r="J37" s="67">
        <v>2.4</v>
      </c>
      <c r="K37" s="67">
        <v>1176</v>
      </c>
      <c r="L37" s="67">
        <v>-92.6</v>
      </c>
      <c r="M37" s="67">
        <v>2480</v>
      </c>
      <c r="N37" s="67">
        <v>-90.9</v>
      </c>
      <c r="O37" s="67">
        <v>2.1</v>
      </c>
      <c r="P37" s="67">
        <v>1494</v>
      </c>
      <c r="Q37" s="67">
        <v>-70.5</v>
      </c>
      <c r="R37" s="67">
        <v>3417</v>
      </c>
      <c r="S37" s="67">
        <v>-64.2</v>
      </c>
      <c r="T37" s="67">
        <v>2.2999999999999998</v>
      </c>
      <c r="U37" s="67">
        <v>1509</v>
      </c>
      <c r="V37" s="67">
        <v>319.2</v>
      </c>
      <c r="W37" s="67">
        <v>3493</v>
      </c>
      <c r="X37" s="67">
        <v>250.4</v>
      </c>
      <c r="Y37" s="67">
        <v>2.2999999999999998</v>
      </c>
      <c r="Z37" s="67">
        <v>2044</v>
      </c>
      <c r="AA37" s="67">
        <v>29.3</v>
      </c>
      <c r="AB37" s="67">
        <v>4286</v>
      </c>
      <c r="AC37" s="67">
        <v>27</v>
      </c>
      <c r="AD37" s="67">
        <v>2.1</v>
      </c>
      <c r="AE37" s="67">
        <v>4545</v>
      </c>
      <c r="AF37" s="67">
        <v>-14.9</v>
      </c>
      <c r="AG37" s="67">
        <v>9078</v>
      </c>
      <c r="AH37" s="67">
        <v>-9.3000000000000007</v>
      </c>
      <c r="AI37" s="67">
        <v>2</v>
      </c>
      <c r="AJ37" s="67">
        <v>10324</v>
      </c>
      <c r="AK37" s="67">
        <v>-4.0999999999999996</v>
      </c>
      <c r="AL37" s="67">
        <v>20395</v>
      </c>
      <c r="AM37" s="67">
        <v>-4</v>
      </c>
      <c r="AN37" s="67">
        <v>2</v>
      </c>
      <c r="AO37" s="67">
        <v>10862</v>
      </c>
      <c r="AP37" s="67">
        <v>3.4</v>
      </c>
      <c r="AQ37" s="67">
        <v>21116</v>
      </c>
      <c r="AR37" s="67">
        <v>5.4</v>
      </c>
      <c r="AS37" s="67">
        <v>1.9</v>
      </c>
      <c r="AT37" s="67">
        <v>11202</v>
      </c>
      <c r="AU37" s="67">
        <v>1.8</v>
      </c>
      <c r="AV37" s="67">
        <v>21450</v>
      </c>
      <c r="AW37" s="67">
        <v>6.1</v>
      </c>
      <c r="AX37" s="67">
        <v>1.9</v>
      </c>
      <c r="AY37" s="67">
        <v>12668</v>
      </c>
      <c r="AZ37" s="67">
        <v>58.6</v>
      </c>
      <c r="BA37" s="67">
        <v>24500</v>
      </c>
      <c r="BB37" s="67">
        <v>43.9</v>
      </c>
      <c r="BC37" s="67">
        <v>1.9</v>
      </c>
      <c r="BD37" s="67">
        <v>11049</v>
      </c>
      <c r="BE37" s="67">
        <v>745.4</v>
      </c>
      <c r="BF37" s="67">
        <v>20525</v>
      </c>
      <c r="BG37" s="67">
        <v>593.6</v>
      </c>
      <c r="BH37" s="67">
        <v>1.9</v>
      </c>
      <c r="BI37" s="67">
        <v>5347</v>
      </c>
      <c r="BJ37" s="67">
        <v>397.4</v>
      </c>
      <c r="BK37" s="67">
        <v>11237</v>
      </c>
      <c r="BL37" s="67">
        <v>342.9</v>
      </c>
      <c r="BM37" s="67">
        <v>2.1</v>
      </c>
    </row>
    <row r="38" spans="1:65" x14ac:dyDescent="0.3">
      <c r="A38" s="17" t="s">
        <v>53</v>
      </c>
      <c r="B38" s="69">
        <f t="shared" si="0"/>
        <v>7632</v>
      </c>
      <c r="C38" s="71"/>
      <c r="D38" s="69">
        <f t="shared" si="1"/>
        <v>34135</v>
      </c>
      <c r="E38" s="53"/>
      <c r="F38" s="67">
        <v>228</v>
      </c>
      <c r="G38" s="67">
        <v>-84</v>
      </c>
      <c r="H38" s="67">
        <v>1357</v>
      </c>
      <c r="I38" s="67">
        <v>-61.3</v>
      </c>
      <c r="J38" s="67">
        <v>6</v>
      </c>
      <c r="K38" s="67">
        <v>235</v>
      </c>
      <c r="L38" s="67">
        <v>-82.7</v>
      </c>
      <c r="M38" s="67">
        <v>1502</v>
      </c>
      <c r="N38" s="67">
        <v>-58.1</v>
      </c>
      <c r="O38" s="67">
        <v>6.4</v>
      </c>
      <c r="P38" s="67">
        <v>249</v>
      </c>
      <c r="Q38" s="67">
        <v>-38.799999999999997</v>
      </c>
      <c r="R38" s="67">
        <v>1837</v>
      </c>
      <c r="S38" s="67">
        <v>2.2000000000000002</v>
      </c>
      <c r="T38" s="67">
        <v>7.4</v>
      </c>
      <c r="U38" s="67">
        <v>339</v>
      </c>
      <c r="V38" s="67">
        <v>308.39999999999998</v>
      </c>
      <c r="W38" s="67">
        <v>2154</v>
      </c>
      <c r="X38" s="67">
        <v>223.9</v>
      </c>
      <c r="Y38" s="67">
        <v>6.4</v>
      </c>
      <c r="Z38" s="67">
        <v>367</v>
      </c>
      <c r="AA38" s="67">
        <v>144.69999999999999</v>
      </c>
      <c r="AB38" s="67">
        <v>1958</v>
      </c>
      <c r="AC38" s="67">
        <v>88.3</v>
      </c>
      <c r="AD38" s="67">
        <v>5.3</v>
      </c>
      <c r="AE38" s="67">
        <v>571</v>
      </c>
      <c r="AF38" s="67">
        <v>55.2</v>
      </c>
      <c r="AG38" s="67">
        <v>2536</v>
      </c>
      <c r="AH38" s="67">
        <v>80</v>
      </c>
      <c r="AI38" s="67">
        <v>4.4000000000000004</v>
      </c>
      <c r="AJ38" s="67">
        <v>828</v>
      </c>
      <c r="AK38" s="67">
        <v>33.5</v>
      </c>
      <c r="AL38" s="67">
        <v>2999</v>
      </c>
      <c r="AM38" s="67">
        <v>16.2</v>
      </c>
      <c r="AN38" s="67">
        <v>3.6</v>
      </c>
      <c r="AO38" s="67">
        <v>1023</v>
      </c>
      <c r="AP38" s="67">
        <v>79.2</v>
      </c>
      <c r="AQ38" s="67">
        <v>3719</v>
      </c>
      <c r="AR38" s="67">
        <v>60.8</v>
      </c>
      <c r="AS38" s="67">
        <v>3.6</v>
      </c>
      <c r="AT38" s="67">
        <v>1095</v>
      </c>
      <c r="AU38" s="67">
        <v>50.6</v>
      </c>
      <c r="AV38" s="67">
        <v>3704</v>
      </c>
      <c r="AW38" s="67">
        <v>6.4</v>
      </c>
      <c r="AX38" s="67">
        <v>3.4</v>
      </c>
      <c r="AY38" s="67">
        <v>1248</v>
      </c>
      <c r="AZ38" s="67">
        <v>193</v>
      </c>
      <c r="BA38" s="67">
        <v>5424</v>
      </c>
      <c r="BB38" s="67">
        <v>141.19999999999999</v>
      </c>
      <c r="BC38" s="67">
        <v>4.3</v>
      </c>
      <c r="BD38" s="67">
        <v>928</v>
      </c>
      <c r="BE38" s="67">
        <v>151.5</v>
      </c>
      <c r="BF38" s="67">
        <v>4384</v>
      </c>
      <c r="BG38" s="67">
        <v>106.7</v>
      </c>
      <c r="BH38" s="67">
        <v>4.7</v>
      </c>
      <c r="BI38" s="67">
        <v>521</v>
      </c>
      <c r="BJ38" s="67">
        <v>174.2</v>
      </c>
      <c r="BK38" s="67">
        <v>2561</v>
      </c>
      <c r="BL38" s="67">
        <v>73.900000000000006</v>
      </c>
      <c r="BM38" s="67">
        <v>4.9000000000000004</v>
      </c>
    </row>
    <row r="39" spans="1:65" x14ac:dyDescent="0.3">
      <c r="A39" s="17" t="s">
        <v>54</v>
      </c>
      <c r="B39" s="69">
        <f t="shared" si="0"/>
        <v>5888</v>
      </c>
      <c r="C39" s="71"/>
      <c r="D39" s="69">
        <f t="shared" si="1"/>
        <v>26838</v>
      </c>
      <c r="E39" s="53"/>
      <c r="F39" s="67">
        <v>313</v>
      </c>
      <c r="G39" s="67">
        <v>-71.8</v>
      </c>
      <c r="H39" s="67">
        <v>2344</v>
      </c>
      <c r="I39" s="67">
        <v>-21.2</v>
      </c>
      <c r="J39" s="67">
        <v>7.5</v>
      </c>
      <c r="K39" s="67">
        <v>240</v>
      </c>
      <c r="L39" s="67">
        <v>-70.5</v>
      </c>
      <c r="M39" s="67">
        <v>1483</v>
      </c>
      <c r="N39" s="67">
        <v>-47.2</v>
      </c>
      <c r="O39" s="67">
        <v>6.2</v>
      </c>
      <c r="P39" s="67">
        <v>232</v>
      </c>
      <c r="Q39" s="67">
        <v>5</v>
      </c>
      <c r="R39" s="67">
        <v>1629</v>
      </c>
      <c r="S39" s="67">
        <v>32.299999999999997</v>
      </c>
      <c r="T39" s="67">
        <v>7</v>
      </c>
      <c r="U39" s="67">
        <v>239</v>
      </c>
      <c r="V39" s="67">
        <v>177.9</v>
      </c>
      <c r="W39" s="67">
        <v>1921</v>
      </c>
      <c r="X39" s="67">
        <v>110.2</v>
      </c>
      <c r="Y39" s="67">
        <v>8</v>
      </c>
      <c r="Z39" s="67">
        <v>336</v>
      </c>
      <c r="AA39" s="67">
        <v>50.7</v>
      </c>
      <c r="AB39" s="67">
        <v>1846</v>
      </c>
      <c r="AC39" s="67">
        <v>49.4</v>
      </c>
      <c r="AD39" s="67">
        <v>5.5</v>
      </c>
      <c r="AE39" s="67">
        <v>437</v>
      </c>
      <c r="AF39" s="67">
        <v>16.2</v>
      </c>
      <c r="AG39" s="67">
        <v>2028</v>
      </c>
      <c r="AH39" s="67">
        <v>5.3</v>
      </c>
      <c r="AI39" s="67">
        <v>4.5999999999999996</v>
      </c>
      <c r="AJ39" s="67">
        <v>470</v>
      </c>
      <c r="AK39" s="67">
        <v>4.7</v>
      </c>
      <c r="AL39" s="67">
        <v>2391</v>
      </c>
      <c r="AM39" s="67">
        <v>29.7</v>
      </c>
      <c r="AN39" s="67">
        <v>5.0999999999999996</v>
      </c>
      <c r="AO39" s="67">
        <v>622</v>
      </c>
      <c r="AP39" s="67">
        <v>-1.1000000000000001</v>
      </c>
      <c r="AQ39" s="67">
        <v>2592</v>
      </c>
      <c r="AR39" s="67">
        <v>7.1</v>
      </c>
      <c r="AS39" s="67">
        <v>4.2</v>
      </c>
      <c r="AT39" s="67">
        <v>717</v>
      </c>
      <c r="AU39" s="67">
        <v>-19.3</v>
      </c>
      <c r="AV39" s="67">
        <v>2422</v>
      </c>
      <c r="AW39" s="67">
        <v>-35.1</v>
      </c>
      <c r="AX39" s="67">
        <v>3.4</v>
      </c>
      <c r="AY39" s="67">
        <v>922</v>
      </c>
      <c r="AZ39" s="67">
        <v>67.900000000000006</v>
      </c>
      <c r="BA39" s="67">
        <v>2910</v>
      </c>
      <c r="BB39" s="67">
        <v>16.100000000000001</v>
      </c>
      <c r="BC39" s="67">
        <v>3.2</v>
      </c>
      <c r="BD39" s="67">
        <v>895</v>
      </c>
      <c r="BE39" s="67">
        <v>112.6</v>
      </c>
      <c r="BF39" s="67">
        <v>3188</v>
      </c>
      <c r="BG39" s="67">
        <v>28.8</v>
      </c>
      <c r="BH39" s="67">
        <v>3.6</v>
      </c>
      <c r="BI39" s="67">
        <v>465</v>
      </c>
      <c r="BJ39" s="67">
        <v>73.5</v>
      </c>
      <c r="BK39" s="67">
        <v>2084</v>
      </c>
      <c r="BL39" s="67">
        <v>19.5</v>
      </c>
      <c r="BM39" s="67">
        <v>4.5</v>
      </c>
    </row>
    <row r="40" spans="1:65" x14ac:dyDescent="0.3">
      <c r="A40" s="17" t="s">
        <v>55</v>
      </c>
      <c r="B40" s="69">
        <f t="shared" si="0"/>
        <v>49295</v>
      </c>
      <c r="C40" s="71"/>
      <c r="D40" s="69">
        <f t="shared" si="1"/>
        <v>111935</v>
      </c>
      <c r="E40" s="53"/>
      <c r="F40" s="67">
        <v>953</v>
      </c>
      <c r="G40" s="67">
        <v>-92.1</v>
      </c>
      <c r="H40" s="67">
        <v>2710</v>
      </c>
      <c r="I40" s="67">
        <v>-88.5</v>
      </c>
      <c r="J40" s="67">
        <v>2.8</v>
      </c>
      <c r="K40" s="67">
        <v>879</v>
      </c>
      <c r="L40" s="67">
        <v>-93.2</v>
      </c>
      <c r="M40" s="67">
        <v>2518</v>
      </c>
      <c r="N40" s="67">
        <v>-89.8</v>
      </c>
      <c r="O40" s="67">
        <v>2.9</v>
      </c>
      <c r="P40" s="67">
        <v>1107</v>
      </c>
      <c r="Q40" s="67">
        <v>-67</v>
      </c>
      <c r="R40" s="67">
        <v>3648</v>
      </c>
      <c r="S40" s="67">
        <v>-45.1</v>
      </c>
      <c r="T40" s="67">
        <v>3.3</v>
      </c>
      <c r="U40" s="67">
        <v>1289</v>
      </c>
      <c r="V40" s="67">
        <v>1202</v>
      </c>
      <c r="W40" s="67">
        <v>3521</v>
      </c>
      <c r="X40" s="67">
        <v>911.8</v>
      </c>
      <c r="Y40" s="67">
        <v>2.7</v>
      </c>
      <c r="Z40" s="67">
        <v>1781</v>
      </c>
      <c r="AA40" s="67">
        <v>345.3</v>
      </c>
      <c r="AB40" s="67">
        <v>4437</v>
      </c>
      <c r="AC40" s="67">
        <v>372.5</v>
      </c>
      <c r="AD40" s="67">
        <v>2.5</v>
      </c>
      <c r="AE40" s="67">
        <v>2763</v>
      </c>
      <c r="AF40" s="67">
        <v>100.7</v>
      </c>
      <c r="AG40" s="67">
        <v>6162</v>
      </c>
      <c r="AH40" s="67">
        <v>127.5</v>
      </c>
      <c r="AI40" s="67">
        <v>2.2000000000000002</v>
      </c>
      <c r="AJ40" s="67">
        <v>4112</v>
      </c>
      <c r="AK40" s="67">
        <v>40.1</v>
      </c>
      <c r="AL40" s="67">
        <v>9015</v>
      </c>
      <c r="AM40" s="67">
        <v>53.5</v>
      </c>
      <c r="AN40" s="67">
        <v>2.2000000000000002</v>
      </c>
      <c r="AO40" s="67">
        <v>5635</v>
      </c>
      <c r="AP40" s="67">
        <v>75.400000000000006</v>
      </c>
      <c r="AQ40" s="67">
        <v>11522</v>
      </c>
      <c r="AR40" s="67">
        <v>69</v>
      </c>
      <c r="AS40" s="67">
        <v>2</v>
      </c>
      <c r="AT40" s="67">
        <v>7177</v>
      </c>
      <c r="AU40" s="67">
        <v>130.5</v>
      </c>
      <c r="AV40" s="67">
        <v>14030</v>
      </c>
      <c r="AW40" s="67">
        <v>113.9</v>
      </c>
      <c r="AX40" s="67">
        <v>2</v>
      </c>
      <c r="AY40" s="67">
        <v>9409</v>
      </c>
      <c r="AZ40" s="67">
        <v>278.8</v>
      </c>
      <c r="BA40" s="67">
        <v>22008</v>
      </c>
      <c r="BB40" s="67">
        <v>281.8</v>
      </c>
      <c r="BC40" s="67">
        <v>2.2999999999999998</v>
      </c>
      <c r="BD40" s="67">
        <v>7868</v>
      </c>
      <c r="BE40" s="67">
        <v>646.5</v>
      </c>
      <c r="BF40" s="67">
        <v>16758</v>
      </c>
      <c r="BG40" s="67">
        <v>453.6</v>
      </c>
      <c r="BH40" s="67">
        <v>2.1</v>
      </c>
      <c r="BI40" s="67">
        <v>6322</v>
      </c>
      <c r="BJ40" s="67">
        <v>744.1</v>
      </c>
      <c r="BK40" s="67">
        <v>15606</v>
      </c>
      <c r="BL40" s="67">
        <v>589.29999999999995</v>
      </c>
      <c r="BM40" s="67">
        <v>2.5</v>
      </c>
    </row>
    <row r="41" spans="1:65" x14ac:dyDescent="0.3">
      <c r="A41" s="17" t="s">
        <v>56</v>
      </c>
      <c r="B41" s="69">
        <f t="shared" si="0"/>
        <v>16522</v>
      </c>
      <c r="C41" s="71"/>
      <c r="D41" s="69">
        <f t="shared" si="1"/>
        <v>44221</v>
      </c>
      <c r="E41" s="53"/>
      <c r="F41" s="67">
        <v>439</v>
      </c>
      <c r="G41" s="67">
        <v>-88.5</v>
      </c>
      <c r="H41" s="67">
        <v>1681</v>
      </c>
      <c r="I41" s="67">
        <v>-78.400000000000006</v>
      </c>
      <c r="J41" s="67">
        <v>3.8</v>
      </c>
      <c r="K41" s="67">
        <v>515</v>
      </c>
      <c r="L41" s="67">
        <v>-86.5</v>
      </c>
      <c r="M41" s="67">
        <v>1927</v>
      </c>
      <c r="N41" s="67">
        <v>-76.2</v>
      </c>
      <c r="O41" s="67">
        <v>3.7</v>
      </c>
      <c r="P41" s="67">
        <v>505</v>
      </c>
      <c r="Q41" s="67">
        <v>-48.2</v>
      </c>
      <c r="R41" s="67">
        <v>2567</v>
      </c>
      <c r="S41" s="67">
        <v>-7.1</v>
      </c>
      <c r="T41" s="67">
        <v>5.0999999999999996</v>
      </c>
      <c r="U41" s="67">
        <v>543</v>
      </c>
      <c r="V41" s="67">
        <v>327.60000000000002</v>
      </c>
      <c r="W41" s="67">
        <v>1984</v>
      </c>
      <c r="X41" s="67">
        <v>157</v>
      </c>
      <c r="Y41" s="67">
        <v>3.7</v>
      </c>
      <c r="Z41" s="67">
        <v>664</v>
      </c>
      <c r="AA41" s="67">
        <v>134.6</v>
      </c>
      <c r="AB41" s="67">
        <v>2287</v>
      </c>
      <c r="AC41" s="67">
        <v>39.6</v>
      </c>
      <c r="AD41" s="67">
        <v>3.4</v>
      </c>
      <c r="AE41" s="67">
        <v>1239</v>
      </c>
      <c r="AF41" s="67">
        <v>52</v>
      </c>
      <c r="AG41" s="67">
        <v>3142</v>
      </c>
      <c r="AH41" s="67">
        <v>6.5</v>
      </c>
      <c r="AI41" s="67">
        <v>2.5</v>
      </c>
      <c r="AJ41" s="67">
        <v>1608</v>
      </c>
      <c r="AK41" s="67">
        <v>9.5</v>
      </c>
      <c r="AL41" s="67">
        <v>4149</v>
      </c>
      <c r="AM41" s="67">
        <v>10.3</v>
      </c>
      <c r="AN41" s="67">
        <v>2.6</v>
      </c>
      <c r="AO41" s="67">
        <v>2217</v>
      </c>
      <c r="AP41" s="67">
        <v>35.299999999999997</v>
      </c>
      <c r="AQ41" s="67">
        <v>5193</v>
      </c>
      <c r="AR41" s="67">
        <v>25.3</v>
      </c>
      <c r="AS41" s="67">
        <v>2.2999999999999998</v>
      </c>
      <c r="AT41" s="67">
        <v>2364</v>
      </c>
      <c r="AU41" s="67">
        <v>51.5</v>
      </c>
      <c r="AV41" s="67">
        <v>5591</v>
      </c>
      <c r="AW41" s="67">
        <v>19.899999999999999</v>
      </c>
      <c r="AX41" s="67">
        <v>2.4</v>
      </c>
      <c r="AY41" s="67">
        <v>3117</v>
      </c>
      <c r="AZ41" s="67">
        <v>225</v>
      </c>
      <c r="BA41" s="67">
        <v>6947</v>
      </c>
      <c r="BB41" s="67">
        <v>92.2</v>
      </c>
      <c r="BC41" s="67">
        <v>2.2000000000000002</v>
      </c>
      <c r="BD41" s="67">
        <v>2323</v>
      </c>
      <c r="BE41" s="67">
        <v>278.3</v>
      </c>
      <c r="BF41" s="67">
        <v>5923</v>
      </c>
      <c r="BG41" s="67">
        <v>188.5</v>
      </c>
      <c r="BH41" s="67">
        <v>2.5</v>
      </c>
      <c r="BI41" s="67">
        <v>988</v>
      </c>
      <c r="BJ41" s="67">
        <v>126.1</v>
      </c>
      <c r="BK41" s="67">
        <v>2830</v>
      </c>
      <c r="BL41" s="67">
        <v>111.2</v>
      </c>
      <c r="BM41" s="67">
        <v>2.9</v>
      </c>
    </row>
    <row r="42" spans="1:65" x14ac:dyDescent="0.3">
      <c r="A42" s="17" t="s">
        <v>57</v>
      </c>
      <c r="B42" s="69">
        <f t="shared" si="0"/>
        <v>19984</v>
      </c>
      <c r="C42" s="71"/>
      <c r="D42" s="69">
        <f t="shared" si="1"/>
        <v>49547</v>
      </c>
      <c r="E42" s="53"/>
      <c r="F42" s="67">
        <v>278</v>
      </c>
      <c r="G42" s="67">
        <v>-96.4</v>
      </c>
      <c r="H42" s="67">
        <v>1020</v>
      </c>
      <c r="I42" s="67">
        <v>-93.3</v>
      </c>
      <c r="J42" s="67">
        <v>3.7</v>
      </c>
      <c r="K42" s="67">
        <v>402</v>
      </c>
      <c r="L42" s="67">
        <v>-94.2</v>
      </c>
      <c r="M42" s="67">
        <v>1060</v>
      </c>
      <c r="N42" s="67">
        <v>-92.3</v>
      </c>
      <c r="O42" s="67">
        <v>2.6</v>
      </c>
      <c r="P42" s="67">
        <v>405</v>
      </c>
      <c r="Q42" s="67">
        <v>-77.599999999999994</v>
      </c>
      <c r="R42" s="67">
        <v>1239</v>
      </c>
      <c r="S42" s="67">
        <v>-66.099999999999994</v>
      </c>
      <c r="T42" s="67">
        <v>3.1</v>
      </c>
      <c r="U42" s="67">
        <v>325</v>
      </c>
      <c r="V42" s="67">
        <v>265.2</v>
      </c>
      <c r="W42" s="67">
        <v>1101</v>
      </c>
      <c r="X42" s="67">
        <v>134.80000000000001</v>
      </c>
      <c r="Y42" s="67">
        <v>3.4</v>
      </c>
      <c r="Z42" s="67">
        <v>502</v>
      </c>
      <c r="AA42" s="67">
        <v>208</v>
      </c>
      <c r="AB42" s="67">
        <v>1525</v>
      </c>
      <c r="AC42" s="67">
        <v>290</v>
      </c>
      <c r="AD42" s="67">
        <v>3</v>
      </c>
      <c r="AE42" s="67">
        <v>776</v>
      </c>
      <c r="AF42" s="67">
        <v>46.1</v>
      </c>
      <c r="AG42" s="67">
        <v>2148</v>
      </c>
      <c r="AH42" s="67">
        <v>65.400000000000006</v>
      </c>
      <c r="AI42" s="67">
        <v>2.8</v>
      </c>
      <c r="AJ42" s="67">
        <v>1006</v>
      </c>
      <c r="AK42" s="67">
        <v>47.1</v>
      </c>
      <c r="AL42" s="67">
        <v>2848</v>
      </c>
      <c r="AM42" s="67">
        <v>91.3</v>
      </c>
      <c r="AN42" s="67">
        <v>2.8</v>
      </c>
      <c r="AO42" s="67">
        <v>1882</v>
      </c>
      <c r="AP42" s="67">
        <v>149.6</v>
      </c>
      <c r="AQ42" s="67">
        <v>4737</v>
      </c>
      <c r="AR42" s="67">
        <v>175.2</v>
      </c>
      <c r="AS42" s="67">
        <v>2.5</v>
      </c>
      <c r="AT42" s="67">
        <v>2690</v>
      </c>
      <c r="AU42" s="67">
        <v>266.5</v>
      </c>
      <c r="AV42" s="67">
        <v>6425</v>
      </c>
      <c r="AW42" s="67">
        <v>316.39999999999998</v>
      </c>
      <c r="AX42" s="67">
        <v>2.4</v>
      </c>
      <c r="AY42" s="67">
        <v>4625</v>
      </c>
      <c r="AZ42" s="67">
        <v>278.2</v>
      </c>
      <c r="BA42" s="67">
        <v>11172</v>
      </c>
      <c r="BB42" s="67">
        <v>355.8</v>
      </c>
      <c r="BC42" s="67">
        <v>2.4</v>
      </c>
      <c r="BD42" s="67">
        <v>4212</v>
      </c>
      <c r="BE42" s="67">
        <v>1393.6</v>
      </c>
      <c r="BF42" s="67">
        <v>9628</v>
      </c>
      <c r="BG42" s="67">
        <v>862.8</v>
      </c>
      <c r="BH42" s="67">
        <v>2.2999999999999998</v>
      </c>
      <c r="BI42" s="67">
        <v>2881</v>
      </c>
      <c r="BJ42" s="67">
        <v>1038.7</v>
      </c>
      <c r="BK42" s="67">
        <v>6644</v>
      </c>
      <c r="BL42" s="67">
        <v>628.5</v>
      </c>
      <c r="BM42" s="67">
        <v>2.2999999999999998</v>
      </c>
    </row>
    <row r="43" spans="1:65" x14ac:dyDescent="0.3">
      <c r="A43" s="17" t="s">
        <v>58</v>
      </c>
      <c r="B43" s="69">
        <f t="shared" si="0"/>
        <v>13310</v>
      </c>
      <c r="C43" s="71"/>
      <c r="D43" s="69">
        <f t="shared" si="1"/>
        <v>33002</v>
      </c>
      <c r="E43" s="53"/>
      <c r="F43" s="67">
        <v>208</v>
      </c>
      <c r="G43" s="67">
        <v>-93.5</v>
      </c>
      <c r="H43" s="67">
        <v>773</v>
      </c>
      <c r="I43" s="67">
        <v>-88.4</v>
      </c>
      <c r="J43" s="67">
        <v>3.7</v>
      </c>
      <c r="K43" s="67">
        <v>345</v>
      </c>
      <c r="L43" s="67">
        <v>-89.7</v>
      </c>
      <c r="M43" s="67">
        <v>1068</v>
      </c>
      <c r="N43" s="67">
        <v>-83.9</v>
      </c>
      <c r="O43" s="67">
        <v>3.1</v>
      </c>
      <c r="P43" s="67">
        <v>391</v>
      </c>
      <c r="Q43" s="67">
        <v>-64.099999999999994</v>
      </c>
      <c r="R43" s="67">
        <v>1100</v>
      </c>
      <c r="S43" s="67">
        <v>-44.6</v>
      </c>
      <c r="T43" s="67">
        <v>2.8</v>
      </c>
      <c r="U43" s="67">
        <v>342</v>
      </c>
      <c r="V43" s="67">
        <v>2180</v>
      </c>
      <c r="W43" s="67">
        <v>1353</v>
      </c>
      <c r="X43" s="67">
        <v>1027.5</v>
      </c>
      <c r="Y43" s="67">
        <v>4</v>
      </c>
      <c r="Z43" s="67">
        <v>399</v>
      </c>
      <c r="AA43" s="67">
        <v>850</v>
      </c>
      <c r="AB43" s="67">
        <v>1521</v>
      </c>
      <c r="AC43" s="67">
        <v>844.7</v>
      </c>
      <c r="AD43" s="67">
        <v>3.8</v>
      </c>
      <c r="AE43" s="67">
        <v>597</v>
      </c>
      <c r="AF43" s="67">
        <v>175.1</v>
      </c>
      <c r="AG43" s="67">
        <v>2038</v>
      </c>
      <c r="AH43" s="67">
        <v>312.60000000000002</v>
      </c>
      <c r="AI43" s="67">
        <v>3.4</v>
      </c>
      <c r="AJ43" s="67">
        <v>915</v>
      </c>
      <c r="AK43" s="67">
        <v>87.9</v>
      </c>
      <c r="AL43" s="67">
        <v>2722</v>
      </c>
      <c r="AM43" s="67">
        <v>153</v>
      </c>
      <c r="AN43" s="67">
        <v>3</v>
      </c>
      <c r="AO43" s="67">
        <v>1338</v>
      </c>
      <c r="AP43" s="67">
        <v>174.7</v>
      </c>
      <c r="AQ43" s="67">
        <v>2799</v>
      </c>
      <c r="AR43" s="67">
        <v>68.400000000000006</v>
      </c>
      <c r="AS43" s="67">
        <v>2.1</v>
      </c>
      <c r="AT43" s="67">
        <v>2303</v>
      </c>
      <c r="AU43" s="67">
        <v>280.7</v>
      </c>
      <c r="AV43" s="67">
        <v>4939</v>
      </c>
      <c r="AW43" s="67">
        <v>159.80000000000001</v>
      </c>
      <c r="AX43" s="67">
        <v>2.1</v>
      </c>
      <c r="AY43" s="67">
        <v>2589</v>
      </c>
      <c r="AZ43" s="67">
        <v>300.8</v>
      </c>
      <c r="BA43" s="67">
        <v>6105</v>
      </c>
      <c r="BB43" s="67">
        <v>177.6</v>
      </c>
      <c r="BC43" s="67">
        <v>2.4</v>
      </c>
      <c r="BD43" s="67">
        <v>2188</v>
      </c>
      <c r="BE43" s="67">
        <v>475.8</v>
      </c>
      <c r="BF43" s="67">
        <v>4475</v>
      </c>
      <c r="BG43" s="67">
        <v>274.5</v>
      </c>
      <c r="BH43" s="67">
        <v>2</v>
      </c>
      <c r="BI43" s="67">
        <v>1695</v>
      </c>
      <c r="BJ43" s="67">
        <v>476.5</v>
      </c>
      <c r="BK43" s="67">
        <v>4109</v>
      </c>
      <c r="BL43" s="67">
        <v>353.5</v>
      </c>
      <c r="BM43" s="67">
        <v>2.4</v>
      </c>
    </row>
    <row r="44" spans="1:65" x14ac:dyDescent="0.3">
      <c r="A44" s="17" t="s">
        <v>59</v>
      </c>
      <c r="B44" s="69">
        <f t="shared" si="0"/>
        <v>10101</v>
      </c>
      <c r="C44" s="71"/>
      <c r="D44" s="69">
        <f t="shared" si="1"/>
        <v>35833</v>
      </c>
      <c r="E44" s="53"/>
      <c r="F44" s="67">
        <v>276</v>
      </c>
      <c r="G44" s="67">
        <v>-87.5</v>
      </c>
      <c r="H44" s="67">
        <v>1890</v>
      </c>
      <c r="I44" s="67">
        <v>-62.7</v>
      </c>
      <c r="J44" s="67">
        <v>6.8</v>
      </c>
      <c r="K44" s="67">
        <v>351</v>
      </c>
      <c r="L44" s="67">
        <v>-84.3</v>
      </c>
      <c r="M44" s="67">
        <v>2137</v>
      </c>
      <c r="N44" s="67">
        <v>-64.599999999999994</v>
      </c>
      <c r="O44" s="67">
        <v>6.1</v>
      </c>
      <c r="P44" s="67">
        <v>541</v>
      </c>
      <c r="Q44" s="67">
        <v>-7.8</v>
      </c>
      <c r="R44" s="67">
        <v>3127</v>
      </c>
      <c r="S44" s="67">
        <v>39</v>
      </c>
      <c r="T44" s="67">
        <v>5.8</v>
      </c>
      <c r="U44" s="67">
        <v>393</v>
      </c>
      <c r="V44" s="67">
        <v>263.89999999999998</v>
      </c>
      <c r="W44" s="67">
        <v>2143</v>
      </c>
      <c r="X44" s="67">
        <v>89.1</v>
      </c>
      <c r="Y44" s="67">
        <v>5.5</v>
      </c>
      <c r="Z44" s="67">
        <v>441</v>
      </c>
      <c r="AA44" s="67">
        <v>-12.3</v>
      </c>
      <c r="AB44" s="67">
        <v>2291</v>
      </c>
      <c r="AC44" s="67">
        <v>2.1</v>
      </c>
      <c r="AD44" s="67">
        <v>5.2</v>
      </c>
      <c r="AE44" s="67">
        <v>828</v>
      </c>
      <c r="AF44" s="67">
        <v>42.3</v>
      </c>
      <c r="AG44" s="67">
        <v>2733</v>
      </c>
      <c r="AH44" s="67">
        <v>-14.6</v>
      </c>
      <c r="AI44" s="67">
        <v>3.3</v>
      </c>
      <c r="AJ44" s="67">
        <v>942</v>
      </c>
      <c r="AK44" s="67">
        <v>11.1</v>
      </c>
      <c r="AL44" s="67">
        <v>3220</v>
      </c>
      <c r="AM44" s="67">
        <v>-8.1999999999999993</v>
      </c>
      <c r="AN44" s="67">
        <v>3.4</v>
      </c>
      <c r="AO44" s="67">
        <v>1144</v>
      </c>
      <c r="AP44" s="67">
        <v>25.6</v>
      </c>
      <c r="AQ44" s="67">
        <v>3248</v>
      </c>
      <c r="AR44" s="67">
        <v>-6.9</v>
      </c>
      <c r="AS44" s="67">
        <v>2.8</v>
      </c>
      <c r="AT44" s="67">
        <v>1472</v>
      </c>
      <c r="AU44" s="67">
        <v>114.3</v>
      </c>
      <c r="AV44" s="67">
        <v>4322</v>
      </c>
      <c r="AW44" s="67">
        <v>33.299999999999997</v>
      </c>
      <c r="AX44" s="67">
        <v>2.9</v>
      </c>
      <c r="AY44" s="67">
        <v>1761</v>
      </c>
      <c r="AZ44" s="67">
        <v>221.9</v>
      </c>
      <c r="BA44" s="67">
        <v>5285</v>
      </c>
      <c r="BB44" s="67">
        <v>65.599999999999994</v>
      </c>
      <c r="BC44" s="67">
        <v>3</v>
      </c>
      <c r="BD44" s="67">
        <v>1356</v>
      </c>
      <c r="BE44" s="67">
        <v>212.4</v>
      </c>
      <c r="BF44" s="67">
        <v>3630</v>
      </c>
      <c r="BG44" s="67">
        <v>48.3</v>
      </c>
      <c r="BH44" s="67">
        <v>2.7</v>
      </c>
      <c r="BI44" s="67">
        <v>596</v>
      </c>
      <c r="BJ44" s="67">
        <v>107.7</v>
      </c>
      <c r="BK44" s="67">
        <v>1807</v>
      </c>
      <c r="BL44" s="67">
        <v>24.2</v>
      </c>
      <c r="BM44" s="67">
        <v>3</v>
      </c>
    </row>
    <row r="45" spans="1:65" x14ac:dyDescent="0.3">
      <c r="A45" s="17" t="s">
        <v>60</v>
      </c>
      <c r="B45" s="69">
        <f t="shared" si="0"/>
        <v>1446</v>
      </c>
      <c r="C45" s="71"/>
      <c r="D45" s="69">
        <f t="shared" si="1"/>
        <v>3664</v>
      </c>
      <c r="E45" s="53"/>
      <c r="F45" s="67">
        <v>14</v>
      </c>
      <c r="G45" s="67">
        <v>-95.9</v>
      </c>
      <c r="H45" s="67">
        <v>90</v>
      </c>
      <c r="I45" s="67">
        <v>-87.4</v>
      </c>
      <c r="J45" s="67">
        <v>6.4</v>
      </c>
      <c r="K45" s="67">
        <v>31</v>
      </c>
      <c r="L45" s="67">
        <v>-87.6</v>
      </c>
      <c r="M45" s="67">
        <v>132</v>
      </c>
      <c r="N45" s="67">
        <v>-77.400000000000006</v>
      </c>
      <c r="O45" s="67">
        <v>4.3</v>
      </c>
      <c r="P45" s="67">
        <v>10</v>
      </c>
      <c r="Q45" s="67">
        <v>-73.7</v>
      </c>
      <c r="R45" s="67">
        <v>109</v>
      </c>
      <c r="S45" s="67">
        <v>36.299999999999997</v>
      </c>
      <c r="T45" s="67">
        <v>10.9</v>
      </c>
      <c r="U45" s="67">
        <v>14</v>
      </c>
      <c r="V45" s="67">
        <v>1300</v>
      </c>
      <c r="W45" s="67">
        <v>102</v>
      </c>
      <c r="X45" s="67">
        <v>684.6</v>
      </c>
      <c r="Y45" s="67">
        <v>7.3</v>
      </c>
      <c r="Z45" s="67">
        <v>36</v>
      </c>
      <c r="AA45" s="67">
        <v>620</v>
      </c>
      <c r="AB45" s="67">
        <v>126</v>
      </c>
      <c r="AC45" s="67">
        <v>740</v>
      </c>
      <c r="AD45" s="67">
        <v>3.5</v>
      </c>
      <c r="AE45" s="67">
        <v>48</v>
      </c>
      <c r="AF45" s="67">
        <v>77.8</v>
      </c>
      <c r="AG45" s="67">
        <v>99</v>
      </c>
      <c r="AH45" s="67">
        <v>15.1</v>
      </c>
      <c r="AI45" s="67">
        <v>2.1</v>
      </c>
      <c r="AJ45" s="67">
        <v>120</v>
      </c>
      <c r="AK45" s="67">
        <v>87.5</v>
      </c>
      <c r="AL45" s="67">
        <v>257</v>
      </c>
      <c r="AM45" s="67">
        <v>96.2</v>
      </c>
      <c r="AN45" s="67">
        <v>2.1</v>
      </c>
      <c r="AO45" s="67">
        <v>150</v>
      </c>
      <c r="AP45" s="67">
        <v>14.5</v>
      </c>
      <c r="AQ45" s="67">
        <v>296</v>
      </c>
      <c r="AR45" s="67">
        <v>14.3</v>
      </c>
      <c r="AS45" s="67">
        <v>2</v>
      </c>
      <c r="AT45" s="67">
        <v>220</v>
      </c>
      <c r="AU45" s="67">
        <v>43.8</v>
      </c>
      <c r="AV45" s="67">
        <v>428</v>
      </c>
      <c r="AW45" s="67">
        <v>51.2</v>
      </c>
      <c r="AX45" s="67">
        <v>1.9</v>
      </c>
      <c r="AY45" s="67">
        <v>377</v>
      </c>
      <c r="AZ45" s="67">
        <v>134.19999999999999</v>
      </c>
      <c r="BA45" s="67">
        <v>912</v>
      </c>
      <c r="BB45" s="67">
        <v>183.2</v>
      </c>
      <c r="BC45" s="67">
        <v>2.4</v>
      </c>
      <c r="BD45" s="67">
        <v>201</v>
      </c>
      <c r="BE45" s="67">
        <v>548.4</v>
      </c>
      <c r="BF45" s="67">
        <v>589</v>
      </c>
      <c r="BG45" s="67">
        <v>609.6</v>
      </c>
      <c r="BH45" s="67">
        <v>2.9</v>
      </c>
      <c r="BI45" s="67">
        <v>225</v>
      </c>
      <c r="BJ45" s="67">
        <v>1945.5</v>
      </c>
      <c r="BK45" s="67">
        <v>524</v>
      </c>
      <c r="BL45" s="67">
        <v>1840.7</v>
      </c>
      <c r="BM45" s="67">
        <v>2.2999999999999998</v>
      </c>
    </row>
    <row r="46" spans="1:65" x14ac:dyDescent="0.3">
      <c r="A46" s="17" t="s">
        <v>61</v>
      </c>
      <c r="B46" s="69">
        <f t="shared" si="0"/>
        <v>38427</v>
      </c>
      <c r="C46" s="71"/>
      <c r="D46" s="69">
        <f t="shared" si="1"/>
        <v>89746</v>
      </c>
      <c r="E46" s="53"/>
      <c r="F46" s="67">
        <v>682</v>
      </c>
      <c r="G46" s="67">
        <v>-87</v>
      </c>
      <c r="H46" s="67">
        <v>2586</v>
      </c>
      <c r="I46" s="67">
        <v>-79.099999999999994</v>
      </c>
      <c r="J46" s="67">
        <v>3.8</v>
      </c>
      <c r="K46" s="67">
        <v>794</v>
      </c>
      <c r="L46" s="67">
        <v>-86.7</v>
      </c>
      <c r="M46" s="67">
        <v>2853</v>
      </c>
      <c r="N46" s="67">
        <v>-80</v>
      </c>
      <c r="O46" s="67">
        <v>3.6</v>
      </c>
      <c r="P46" s="67">
        <v>1185</v>
      </c>
      <c r="Q46" s="67">
        <v>-52.5</v>
      </c>
      <c r="R46" s="67">
        <v>4751</v>
      </c>
      <c r="S46" s="67">
        <v>-26.7</v>
      </c>
      <c r="T46" s="67">
        <v>4</v>
      </c>
      <c r="U46" s="67">
        <v>1246</v>
      </c>
      <c r="V46" s="67">
        <v>53.1</v>
      </c>
      <c r="W46" s="67">
        <v>4388</v>
      </c>
      <c r="X46" s="67">
        <v>116.9</v>
      </c>
      <c r="Y46" s="67">
        <v>3.5</v>
      </c>
      <c r="Z46" s="67">
        <v>1652</v>
      </c>
      <c r="AA46" s="67">
        <v>236.5</v>
      </c>
      <c r="AB46" s="67">
        <v>5065</v>
      </c>
      <c r="AC46" s="67">
        <v>77.8</v>
      </c>
      <c r="AD46" s="67">
        <v>3.1</v>
      </c>
      <c r="AE46" s="67">
        <v>2882</v>
      </c>
      <c r="AF46" s="67">
        <v>92</v>
      </c>
      <c r="AG46" s="67">
        <v>5778</v>
      </c>
      <c r="AH46" s="67">
        <v>31.9</v>
      </c>
      <c r="AI46" s="67">
        <v>2</v>
      </c>
      <c r="AJ46" s="67">
        <v>3650</v>
      </c>
      <c r="AK46" s="67">
        <v>17.5</v>
      </c>
      <c r="AL46" s="67">
        <v>8901</v>
      </c>
      <c r="AM46" s="67">
        <v>-23.2</v>
      </c>
      <c r="AN46" s="67">
        <v>2.4</v>
      </c>
      <c r="AO46" s="67">
        <v>4338</v>
      </c>
      <c r="AP46" s="67">
        <v>36</v>
      </c>
      <c r="AQ46" s="67">
        <v>9038</v>
      </c>
      <c r="AR46" s="67">
        <v>-14.6</v>
      </c>
      <c r="AS46" s="67">
        <v>2.1</v>
      </c>
      <c r="AT46" s="67">
        <v>5152</v>
      </c>
      <c r="AU46" s="67">
        <v>80.5</v>
      </c>
      <c r="AV46" s="67">
        <v>10587</v>
      </c>
      <c r="AW46" s="67">
        <v>28.6</v>
      </c>
      <c r="AX46" s="67">
        <v>2.1</v>
      </c>
      <c r="AY46" s="67">
        <v>6696</v>
      </c>
      <c r="AZ46" s="67">
        <v>168.2</v>
      </c>
      <c r="BA46" s="67">
        <v>14948</v>
      </c>
      <c r="BB46" s="67">
        <v>83.9</v>
      </c>
      <c r="BC46" s="67">
        <v>2.2000000000000002</v>
      </c>
      <c r="BD46" s="67">
        <v>5711</v>
      </c>
      <c r="BE46" s="67">
        <v>499.9</v>
      </c>
      <c r="BF46" s="67">
        <v>12152</v>
      </c>
      <c r="BG46" s="67">
        <v>169.9</v>
      </c>
      <c r="BH46" s="67">
        <v>2.1</v>
      </c>
      <c r="BI46" s="67">
        <v>4439</v>
      </c>
      <c r="BJ46" s="67">
        <v>488.7</v>
      </c>
      <c r="BK46" s="67">
        <v>8699</v>
      </c>
      <c r="BL46" s="67">
        <v>110.1</v>
      </c>
      <c r="BM46" s="67">
        <v>2</v>
      </c>
    </row>
    <row r="47" spans="1:65" x14ac:dyDescent="0.3">
      <c r="A47" s="17" t="s">
        <v>62</v>
      </c>
      <c r="B47" s="69">
        <f t="shared" si="0"/>
        <v>1219</v>
      </c>
      <c r="C47" s="71"/>
      <c r="D47" s="69">
        <f t="shared" si="1"/>
        <v>2981</v>
      </c>
      <c r="E47" s="53"/>
      <c r="F47" s="67">
        <v>4</v>
      </c>
      <c r="G47" s="67">
        <v>-99.2</v>
      </c>
      <c r="H47" s="67">
        <v>12</v>
      </c>
      <c r="I47" s="67">
        <v>-99.1</v>
      </c>
      <c r="J47" s="67">
        <v>3</v>
      </c>
      <c r="K47" s="67">
        <v>7</v>
      </c>
      <c r="L47" s="67">
        <v>-98.9</v>
      </c>
      <c r="M47" s="67">
        <v>16</v>
      </c>
      <c r="N47" s="67">
        <v>-99</v>
      </c>
      <c r="O47" s="67">
        <v>2.2999999999999998</v>
      </c>
      <c r="P47" s="67">
        <v>24</v>
      </c>
      <c r="Q47" s="67">
        <v>-84.5</v>
      </c>
      <c r="R47" s="67">
        <v>158</v>
      </c>
      <c r="S47" s="67">
        <v>-60.5</v>
      </c>
      <c r="T47" s="67">
        <v>6.6</v>
      </c>
      <c r="U47" s="67">
        <v>28</v>
      </c>
      <c r="V47" s="67">
        <v>600</v>
      </c>
      <c r="W47" s="67">
        <v>57</v>
      </c>
      <c r="X47" s="67">
        <v>62.9</v>
      </c>
      <c r="Y47" s="67">
        <v>2</v>
      </c>
      <c r="Z47" s="67">
        <v>45</v>
      </c>
      <c r="AA47" s="67">
        <v>800</v>
      </c>
      <c r="AB47" s="67">
        <v>135</v>
      </c>
      <c r="AC47" s="67">
        <v>1587.5</v>
      </c>
      <c r="AD47" s="67">
        <v>3</v>
      </c>
      <c r="AE47" s="67">
        <v>113</v>
      </c>
      <c r="AF47" s="67">
        <v>253.1</v>
      </c>
      <c r="AG47" s="67">
        <v>291</v>
      </c>
      <c r="AH47" s="67">
        <v>185.3</v>
      </c>
      <c r="AI47" s="67">
        <v>2.6</v>
      </c>
      <c r="AJ47" s="67">
        <v>53</v>
      </c>
      <c r="AK47" s="67">
        <v>65.599999999999994</v>
      </c>
      <c r="AL47" s="67">
        <v>117</v>
      </c>
      <c r="AM47" s="67">
        <v>60.3</v>
      </c>
      <c r="AN47" s="67">
        <v>2.2000000000000002</v>
      </c>
      <c r="AO47" s="67">
        <v>147</v>
      </c>
      <c r="AP47" s="67">
        <v>162.5</v>
      </c>
      <c r="AQ47" s="67">
        <v>254</v>
      </c>
      <c r="AR47" s="67">
        <v>55.8</v>
      </c>
      <c r="AS47" s="67">
        <v>1.7</v>
      </c>
      <c r="AT47" s="67">
        <v>173</v>
      </c>
      <c r="AU47" s="67">
        <v>101.2</v>
      </c>
      <c r="AV47" s="67">
        <v>398</v>
      </c>
      <c r="AW47" s="67">
        <v>-42.5</v>
      </c>
      <c r="AX47" s="67">
        <v>2.2999999999999998</v>
      </c>
      <c r="AY47" s="67">
        <v>279</v>
      </c>
      <c r="AZ47" s="67">
        <v>187.6</v>
      </c>
      <c r="BA47" s="67">
        <v>763</v>
      </c>
      <c r="BB47" s="67">
        <v>246.8</v>
      </c>
      <c r="BC47" s="67">
        <v>2.7</v>
      </c>
      <c r="BD47" s="67">
        <v>248</v>
      </c>
      <c r="BE47" s="67">
        <v>608.6</v>
      </c>
      <c r="BF47" s="67">
        <v>560</v>
      </c>
      <c r="BG47" s="67">
        <v>574.70000000000005</v>
      </c>
      <c r="BH47" s="67">
        <v>2.2999999999999998</v>
      </c>
      <c r="BI47" s="67">
        <v>98</v>
      </c>
      <c r="BJ47" s="67">
        <v>390</v>
      </c>
      <c r="BK47" s="67">
        <v>220</v>
      </c>
      <c r="BL47" s="67">
        <v>609.70000000000005</v>
      </c>
      <c r="BM47" s="67">
        <v>2.2000000000000002</v>
      </c>
    </row>
    <row r="48" spans="1:65" x14ac:dyDescent="0.3">
      <c r="A48" s="17" t="s">
        <v>63</v>
      </c>
      <c r="B48" s="69">
        <f t="shared" si="0"/>
        <v>7744</v>
      </c>
      <c r="C48" s="71"/>
      <c r="D48" s="69">
        <f t="shared" si="1"/>
        <v>38405</v>
      </c>
      <c r="E48" s="53"/>
      <c r="F48" s="67">
        <v>144</v>
      </c>
      <c r="G48" s="67">
        <v>-93.5</v>
      </c>
      <c r="H48" s="67">
        <v>1275</v>
      </c>
      <c r="I48" s="67">
        <v>-81.900000000000006</v>
      </c>
      <c r="J48" s="67">
        <v>8.9</v>
      </c>
      <c r="K48" s="67">
        <v>99</v>
      </c>
      <c r="L48" s="67">
        <v>-95.7</v>
      </c>
      <c r="M48" s="67">
        <v>1711</v>
      </c>
      <c r="N48" s="67">
        <v>-76.400000000000006</v>
      </c>
      <c r="O48" s="67">
        <v>17.3</v>
      </c>
      <c r="P48" s="67">
        <v>184</v>
      </c>
      <c r="Q48" s="67">
        <v>-78.599999999999994</v>
      </c>
      <c r="R48" s="67">
        <v>2021</v>
      </c>
      <c r="S48" s="67">
        <v>-47.3</v>
      </c>
      <c r="T48" s="67">
        <v>11</v>
      </c>
      <c r="U48" s="67">
        <v>152</v>
      </c>
      <c r="V48" s="67">
        <v>13.4</v>
      </c>
      <c r="W48" s="67">
        <v>2181</v>
      </c>
      <c r="X48" s="67">
        <v>4.7</v>
      </c>
      <c r="Y48" s="67">
        <v>14.3</v>
      </c>
      <c r="Z48" s="67">
        <v>167</v>
      </c>
      <c r="AA48" s="67">
        <v>60.6</v>
      </c>
      <c r="AB48" s="67">
        <v>2479</v>
      </c>
      <c r="AC48" s="67">
        <v>24.1</v>
      </c>
      <c r="AD48" s="67">
        <v>14.8</v>
      </c>
      <c r="AE48" s="67">
        <v>334</v>
      </c>
      <c r="AF48" s="67">
        <v>9.5</v>
      </c>
      <c r="AG48" s="67">
        <v>2727</v>
      </c>
      <c r="AH48" s="67">
        <v>25.4</v>
      </c>
      <c r="AI48" s="67">
        <v>8.1999999999999993</v>
      </c>
      <c r="AJ48" s="67">
        <v>551</v>
      </c>
      <c r="AK48" s="67">
        <v>74.900000000000006</v>
      </c>
      <c r="AL48" s="67">
        <v>3077</v>
      </c>
      <c r="AM48" s="67">
        <v>95.7</v>
      </c>
      <c r="AN48" s="67">
        <v>5.6</v>
      </c>
      <c r="AO48" s="67">
        <v>684</v>
      </c>
      <c r="AP48" s="67">
        <v>34.6</v>
      </c>
      <c r="AQ48" s="67">
        <v>3240</v>
      </c>
      <c r="AR48" s="67">
        <v>92.5</v>
      </c>
      <c r="AS48" s="67">
        <v>4.7</v>
      </c>
      <c r="AT48" s="67">
        <v>1114</v>
      </c>
      <c r="AU48" s="67">
        <v>147</v>
      </c>
      <c r="AV48" s="67">
        <v>4079</v>
      </c>
      <c r="AW48" s="67">
        <v>196.4</v>
      </c>
      <c r="AX48" s="67">
        <v>3.7</v>
      </c>
      <c r="AY48" s="67">
        <v>1799</v>
      </c>
      <c r="AZ48" s="67">
        <v>235</v>
      </c>
      <c r="BA48" s="67">
        <v>6365</v>
      </c>
      <c r="BB48" s="67">
        <v>171.9</v>
      </c>
      <c r="BC48" s="67">
        <v>3.5</v>
      </c>
      <c r="BD48" s="67">
        <v>1530</v>
      </c>
      <c r="BE48" s="67">
        <v>568.1</v>
      </c>
      <c r="BF48" s="67">
        <v>5384</v>
      </c>
      <c r="BG48" s="67">
        <v>203.5</v>
      </c>
      <c r="BH48" s="67">
        <v>3.5</v>
      </c>
      <c r="BI48" s="67">
        <v>986</v>
      </c>
      <c r="BJ48" s="67">
        <v>614.5</v>
      </c>
      <c r="BK48" s="67">
        <v>3866</v>
      </c>
      <c r="BL48" s="67">
        <v>123.6</v>
      </c>
      <c r="BM48" s="67">
        <v>3.9</v>
      </c>
    </row>
    <row r="49" spans="1:65" x14ac:dyDescent="0.3">
      <c r="A49" s="17" t="s">
        <v>64</v>
      </c>
      <c r="B49" s="69">
        <f t="shared" si="0"/>
        <v>23321</v>
      </c>
      <c r="C49" s="71"/>
      <c r="D49" s="69">
        <f t="shared" si="1"/>
        <v>65399</v>
      </c>
      <c r="E49" s="53"/>
      <c r="F49" s="67">
        <v>325</v>
      </c>
      <c r="G49" s="67">
        <v>-93.1</v>
      </c>
      <c r="H49" s="67">
        <v>1491</v>
      </c>
      <c r="I49" s="67">
        <v>-84.8</v>
      </c>
      <c r="J49" s="67">
        <v>4.5999999999999996</v>
      </c>
      <c r="K49" s="67">
        <v>376</v>
      </c>
      <c r="L49" s="67">
        <v>-92.6</v>
      </c>
      <c r="M49" s="67">
        <v>1501</v>
      </c>
      <c r="N49" s="67">
        <v>-85.2</v>
      </c>
      <c r="O49" s="67">
        <v>4</v>
      </c>
      <c r="P49" s="67">
        <v>610</v>
      </c>
      <c r="Q49" s="67">
        <v>-70.5</v>
      </c>
      <c r="R49" s="67">
        <v>1691</v>
      </c>
      <c r="S49" s="67">
        <v>-61.6</v>
      </c>
      <c r="T49" s="67">
        <v>2.8</v>
      </c>
      <c r="U49" s="67">
        <v>498</v>
      </c>
      <c r="V49" s="67">
        <v>1085.7</v>
      </c>
      <c r="W49" s="67">
        <v>1375</v>
      </c>
      <c r="X49" s="67">
        <v>9.9</v>
      </c>
      <c r="Y49" s="67">
        <v>2.8</v>
      </c>
      <c r="Z49" s="67">
        <v>490</v>
      </c>
      <c r="AA49" s="67">
        <v>580.6</v>
      </c>
      <c r="AB49" s="67">
        <v>1524</v>
      </c>
      <c r="AC49" s="67">
        <v>55.2</v>
      </c>
      <c r="AD49" s="67">
        <v>3.1</v>
      </c>
      <c r="AE49" s="67">
        <v>804</v>
      </c>
      <c r="AF49" s="67">
        <v>306.10000000000002</v>
      </c>
      <c r="AG49" s="67">
        <v>2613</v>
      </c>
      <c r="AH49" s="67">
        <v>69.900000000000006</v>
      </c>
      <c r="AI49" s="67">
        <v>3.3</v>
      </c>
      <c r="AJ49" s="67">
        <v>2183</v>
      </c>
      <c r="AK49" s="67">
        <v>433.7</v>
      </c>
      <c r="AL49" s="67">
        <v>6305</v>
      </c>
      <c r="AM49" s="67">
        <v>266.39999999999998</v>
      </c>
      <c r="AN49" s="67">
        <v>2.9</v>
      </c>
      <c r="AO49" s="67">
        <v>3246</v>
      </c>
      <c r="AP49" s="67">
        <v>307.8</v>
      </c>
      <c r="AQ49" s="67">
        <v>10165</v>
      </c>
      <c r="AR49" s="67">
        <v>260.60000000000002</v>
      </c>
      <c r="AS49" s="67">
        <v>3.1</v>
      </c>
      <c r="AT49" s="67">
        <v>2949</v>
      </c>
      <c r="AU49" s="67">
        <v>425.7</v>
      </c>
      <c r="AV49" s="67">
        <v>8040</v>
      </c>
      <c r="AW49" s="67">
        <v>322</v>
      </c>
      <c r="AX49" s="67">
        <v>2.7</v>
      </c>
      <c r="AY49" s="67">
        <v>4274</v>
      </c>
      <c r="AZ49" s="67">
        <v>775.8</v>
      </c>
      <c r="BA49" s="67">
        <v>11219</v>
      </c>
      <c r="BB49" s="67">
        <v>496.1</v>
      </c>
      <c r="BC49" s="67">
        <v>2.6</v>
      </c>
      <c r="BD49" s="67">
        <v>3771</v>
      </c>
      <c r="BE49" s="67">
        <v>766.9</v>
      </c>
      <c r="BF49" s="67">
        <v>10560</v>
      </c>
      <c r="BG49" s="67">
        <v>520.1</v>
      </c>
      <c r="BH49" s="67">
        <v>2.8</v>
      </c>
      <c r="BI49" s="67">
        <v>3795</v>
      </c>
      <c r="BJ49" s="67">
        <v>1022.8</v>
      </c>
      <c r="BK49" s="67">
        <v>8915</v>
      </c>
      <c r="BL49" s="67">
        <v>561.4</v>
      </c>
      <c r="BM49" s="67">
        <v>2.2999999999999998</v>
      </c>
    </row>
    <row r="50" spans="1:65" x14ac:dyDescent="0.3">
      <c r="A50" s="17" t="s">
        <v>65</v>
      </c>
      <c r="B50" s="69">
        <f t="shared" si="0"/>
        <v>7719</v>
      </c>
      <c r="C50" s="71"/>
      <c r="D50" s="69">
        <f t="shared" si="1"/>
        <v>18747</v>
      </c>
      <c r="E50" s="53"/>
      <c r="F50" s="67">
        <v>77</v>
      </c>
      <c r="G50" s="67">
        <v>-99.1</v>
      </c>
      <c r="H50" s="67">
        <v>360</v>
      </c>
      <c r="I50" s="67">
        <v>-98.2</v>
      </c>
      <c r="J50" s="67">
        <v>4.7</v>
      </c>
      <c r="K50" s="67">
        <v>142</v>
      </c>
      <c r="L50" s="67">
        <v>-97.2</v>
      </c>
      <c r="M50" s="67">
        <v>392</v>
      </c>
      <c r="N50" s="67">
        <v>-96.9</v>
      </c>
      <c r="O50" s="67">
        <v>2.8</v>
      </c>
      <c r="P50" s="67">
        <v>338</v>
      </c>
      <c r="Q50" s="67">
        <v>-67</v>
      </c>
      <c r="R50" s="67">
        <v>613</v>
      </c>
      <c r="S50" s="67">
        <v>-77</v>
      </c>
      <c r="T50" s="67">
        <v>1.8</v>
      </c>
      <c r="U50" s="67">
        <v>420</v>
      </c>
      <c r="V50" s="67">
        <v>1005.3</v>
      </c>
      <c r="W50" s="67">
        <v>679</v>
      </c>
      <c r="X50" s="67">
        <v>5.3</v>
      </c>
      <c r="Y50" s="67">
        <v>1.6</v>
      </c>
      <c r="Z50" s="67">
        <v>367</v>
      </c>
      <c r="AA50" s="67">
        <v>-19.7</v>
      </c>
      <c r="AB50" s="67">
        <v>663</v>
      </c>
      <c r="AC50" s="67">
        <v>-44.4</v>
      </c>
      <c r="AD50" s="67">
        <v>1.8</v>
      </c>
      <c r="AE50" s="67">
        <v>329</v>
      </c>
      <c r="AF50" s="67">
        <v>-55.8</v>
      </c>
      <c r="AG50" s="67">
        <v>814</v>
      </c>
      <c r="AH50" s="67">
        <v>-43.1</v>
      </c>
      <c r="AI50" s="67">
        <v>2.5</v>
      </c>
      <c r="AJ50" s="67">
        <v>776</v>
      </c>
      <c r="AK50" s="67">
        <v>14</v>
      </c>
      <c r="AL50" s="67">
        <v>1729</v>
      </c>
      <c r="AM50" s="67">
        <v>12.9</v>
      </c>
      <c r="AN50" s="67">
        <v>2.2000000000000002</v>
      </c>
      <c r="AO50" s="67">
        <v>875</v>
      </c>
      <c r="AP50" s="67">
        <v>-8.4</v>
      </c>
      <c r="AQ50" s="67">
        <v>2077</v>
      </c>
      <c r="AR50" s="67">
        <v>-10.199999999999999</v>
      </c>
      <c r="AS50" s="67">
        <v>2.4</v>
      </c>
      <c r="AT50" s="67">
        <v>1004</v>
      </c>
      <c r="AU50" s="67">
        <v>36.4</v>
      </c>
      <c r="AV50" s="67">
        <v>2429</v>
      </c>
      <c r="AW50" s="67">
        <v>51.9</v>
      </c>
      <c r="AX50" s="67">
        <v>2.4</v>
      </c>
      <c r="AY50" s="67">
        <v>1332</v>
      </c>
      <c r="AZ50" s="67">
        <v>81.7</v>
      </c>
      <c r="BA50" s="67">
        <v>2824</v>
      </c>
      <c r="BB50" s="67">
        <v>102.7</v>
      </c>
      <c r="BC50" s="67">
        <v>2.1</v>
      </c>
      <c r="BD50" s="67">
        <v>1188</v>
      </c>
      <c r="BE50" s="67">
        <v>518.79999999999995</v>
      </c>
      <c r="BF50" s="67">
        <v>3411</v>
      </c>
      <c r="BG50" s="67">
        <v>461.9</v>
      </c>
      <c r="BH50" s="67">
        <v>2.9</v>
      </c>
      <c r="BI50" s="67">
        <v>871</v>
      </c>
      <c r="BJ50" s="67">
        <v>797.9</v>
      </c>
      <c r="BK50" s="67">
        <v>2756</v>
      </c>
      <c r="BL50" s="67">
        <v>763.9</v>
      </c>
      <c r="BM50" s="67">
        <v>3.2</v>
      </c>
    </row>
    <row r="51" spans="1:65" x14ac:dyDescent="0.3">
      <c r="A51" s="17" t="s">
        <v>66</v>
      </c>
      <c r="B51" s="69">
        <f t="shared" si="0"/>
        <v>6184</v>
      </c>
      <c r="C51" s="71"/>
      <c r="D51" s="69">
        <f t="shared" si="1"/>
        <v>16097</v>
      </c>
      <c r="E51" s="53"/>
      <c r="F51" s="67">
        <v>466</v>
      </c>
      <c r="G51" s="67">
        <v>-82</v>
      </c>
      <c r="H51" s="67">
        <v>959</v>
      </c>
      <c r="I51" s="67">
        <v>-86.6</v>
      </c>
      <c r="J51" s="67">
        <v>2.1</v>
      </c>
      <c r="K51" s="67">
        <v>319</v>
      </c>
      <c r="L51" s="67">
        <v>-88.2</v>
      </c>
      <c r="M51" s="67">
        <v>728</v>
      </c>
      <c r="N51" s="67">
        <v>-90.4</v>
      </c>
      <c r="O51" s="67">
        <v>2.2999999999999998</v>
      </c>
      <c r="P51" s="67">
        <v>324</v>
      </c>
      <c r="Q51" s="67">
        <v>-49.1</v>
      </c>
      <c r="R51" s="67">
        <v>685</v>
      </c>
      <c r="S51" s="67">
        <v>-73.400000000000006</v>
      </c>
      <c r="T51" s="67">
        <v>2.1</v>
      </c>
      <c r="U51" s="67">
        <v>274</v>
      </c>
      <c r="V51" s="67">
        <v>1612.5</v>
      </c>
      <c r="W51" s="67">
        <v>739</v>
      </c>
      <c r="X51" s="67">
        <v>84.3</v>
      </c>
      <c r="Y51" s="67">
        <v>2.7</v>
      </c>
      <c r="Z51" s="67">
        <v>217</v>
      </c>
      <c r="AA51" s="67">
        <v>557.6</v>
      </c>
      <c r="AB51" s="67">
        <v>486</v>
      </c>
      <c r="AC51" s="67">
        <v>8.5</v>
      </c>
      <c r="AD51" s="67">
        <v>2.2000000000000002</v>
      </c>
      <c r="AE51" s="67">
        <v>244</v>
      </c>
      <c r="AF51" s="67">
        <v>162.4</v>
      </c>
      <c r="AG51" s="67">
        <v>484</v>
      </c>
      <c r="AH51" s="67">
        <v>-48.6</v>
      </c>
      <c r="AI51" s="67">
        <v>2</v>
      </c>
      <c r="AJ51" s="67">
        <v>305</v>
      </c>
      <c r="AK51" s="67">
        <v>79.400000000000006</v>
      </c>
      <c r="AL51" s="67">
        <v>643</v>
      </c>
      <c r="AM51" s="67">
        <v>-13</v>
      </c>
      <c r="AN51" s="67">
        <v>2.1</v>
      </c>
      <c r="AO51" s="67">
        <v>384</v>
      </c>
      <c r="AP51" s="67">
        <v>23.5</v>
      </c>
      <c r="AQ51" s="67">
        <v>938</v>
      </c>
      <c r="AR51" s="67">
        <v>18.100000000000001</v>
      </c>
      <c r="AS51" s="67">
        <v>2.4</v>
      </c>
      <c r="AT51" s="67">
        <v>624</v>
      </c>
      <c r="AU51" s="67">
        <v>39.6</v>
      </c>
      <c r="AV51" s="67">
        <v>2124</v>
      </c>
      <c r="AW51" s="67">
        <v>102.7</v>
      </c>
      <c r="AX51" s="67">
        <v>3.4</v>
      </c>
      <c r="AY51" s="67">
        <v>1241</v>
      </c>
      <c r="AZ51" s="67">
        <v>133.30000000000001</v>
      </c>
      <c r="BA51" s="67">
        <v>3520</v>
      </c>
      <c r="BB51" s="67">
        <v>190.9</v>
      </c>
      <c r="BC51" s="67">
        <v>2.8</v>
      </c>
      <c r="BD51" s="67">
        <v>1331</v>
      </c>
      <c r="BE51" s="67">
        <v>177.3</v>
      </c>
      <c r="BF51" s="67">
        <v>3393</v>
      </c>
      <c r="BG51" s="67">
        <v>222.8</v>
      </c>
      <c r="BH51" s="67">
        <v>2.5</v>
      </c>
      <c r="BI51" s="67">
        <v>455</v>
      </c>
      <c r="BJ51" s="67">
        <v>17.600000000000001</v>
      </c>
      <c r="BK51" s="67">
        <v>1398</v>
      </c>
      <c r="BL51" s="67">
        <v>68.2</v>
      </c>
      <c r="BM51" s="67">
        <v>3.1</v>
      </c>
    </row>
    <row r="52" spans="1:65" x14ac:dyDescent="0.3">
      <c r="A52" s="17" t="s">
        <v>67</v>
      </c>
      <c r="B52" s="69">
        <f t="shared" si="0"/>
        <v>5026</v>
      </c>
      <c r="C52" s="71"/>
      <c r="D52" s="69">
        <f t="shared" si="1"/>
        <v>11717</v>
      </c>
      <c r="E52" s="53"/>
      <c r="F52" s="67">
        <v>35</v>
      </c>
      <c r="G52" s="67">
        <v>-97.8</v>
      </c>
      <c r="H52" s="67">
        <v>108</v>
      </c>
      <c r="I52" s="67">
        <v>-96.8</v>
      </c>
      <c r="J52" s="67">
        <v>3.1</v>
      </c>
      <c r="K52" s="67">
        <v>38</v>
      </c>
      <c r="L52" s="67">
        <v>-97.3</v>
      </c>
      <c r="M52" s="67">
        <v>133</v>
      </c>
      <c r="N52" s="67">
        <v>-95.6</v>
      </c>
      <c r="O52" s="67">
        <v>3.5</v>
      </c>
      <c r="P52" s="67">
        <v>45</v>
      </c>
      <c r="Q52" s="67">
        <v>-71.3</v>
      </c>
      <c r="R52" s="67">
        <v>157</v>
      </c>
      <c r="S52" s="67">
        <v>-53.7</v>
      </c>
      <c r="T52" s="67">
        <v>3.5</v>
      </c>
      <c r="U52" s="67">
        <v>49</v>
      </c>
      <c r="V52" s="67" t="s">
        <v>83</v>
      </c>
      <c r="W52" s="67">
        <v>237</v>
      </c>
      <c r="X52" s="67">
        <v>3285.7</v>
      </c>
      <c r="Y52" s="67">
        <v>4.8</v>
      </c>
      <c r="Z52" s="67">
        <v>121</v>
      </c>
      <c r="AA52" s="67">
        <v>1000</v>
      </c>
      <c r="AB52" s="67">
        <v>259</v>
      </c>
      <c r="AC52" s="67">
        <v>640</v>
      </c>
      <c r="AD52" s="67">
        <v>2.1</v>
      </c>
      <c r="AE52" s="67">
        <v>352</v>
      </c>
      <c r="AF52" s="67">
        <v>425.4</v>
      </c>
      <c r="AG52" s="67">
        <v>807</v>
      </c>
      <c r="AH52" s="67">
        <v>633.6</v>
      </c>
      <c r="AI52" s="67">
        <v>2.2999999999999998</v>
      </c>
      <c r="AJ52" s="67">
        <v>462</v>
      </c>
      <c r="AK52" s="67">
        <v>250</v>
      </c>
      <c r="AL52" s="67">
        <v>1004</v>
      </c>
      <c r="AM52" s="67">
        <v>332.8</v>
      </c>
      <c r="AN52" s="67">
        <v>2.2000000000000002</v>
      </c>
      <c r="AO52" s="67">
        <v>485</v>
      </c>
      <c r="AP52" s="67">
        <v>-60.6</v>
      </c>
      <c r="AQ52" s="67">
        <v>1217</v>
      </c>
      <c r="AR52" s="67">
        <v>-23.8</v>
      </c>
      <c r="AS52" s="67">
        <v>2.5</v>
      </c>
      <c r="AT52" s="67">
        <v>573</v>
      </c>
      <c r="AU52" s="67">
        <v>213.1</v>
      </c>
      <c r="AV52" s="67">
        <v>1270</v>
      </c>
      <c r="AW52" s="67">
        <v>203.8</v>
      </c>
      <c r="AX52" s="67">
        <v>2.2000000000000002</v>
      </c>
      <c r="AY52" s="67">
        <v>1304</v>
      </c>
      <c r="AZ52" s="67">
        <v>561.9</v>
      </c>
      <c r="BA52" s="67">
        <v>3050</v>
      </c>
      <c r="BB52" s="67">
        <v>487.7</v>
      </c>
      <c r="BC52" s="67">
        <v>2.2999999999999998</v>
      </c>
      <c r="BD52" s="67">
        <v>1326</v>
      </c>
      <c r="BE52" s="67">
        <v>1200</v>
      </c>
      <c r="BF52" s="67">
        <v>2707</v>
      </c>
      <c r="BG52" s="67">
        <v>884.4</v>
      </c>
      <c r="BH52" s="67">
        <v>2</v>
      </c>
      <c r="BI52" s="67">
        <v>236</v>
      </c>
      <c r="BJ52" s="67">
        <v>1375</v>
      </c>
      <c r="BK52" s="67">
        <v>768</v>
      </c>
      <c r="BL52" s="67">
        <v>638.5</v>
      </c>
      <c r="BM52" s="67">
        <v>3.3</v>
      </c>
    </row>
    <row r="53" spans="1:65" x14ac:dyDescent="0.3">
      <c r="A53" s="17" t="s">
        <v>68</v>
      </c>
      <c r="B53" s="69">
        <f t="shared" si="0"/>
        <v>4310</v>
      </c>
      <c r="C53" s="71"/>
      <c r="D53" s="69">
        <f t="shared" si="1"/>
        <v>11807</v>
      </c>
      <c r="E53" s="53"/>
      <c r="F53" s="67">
        <v>79</v>
      </c>
      <c r="G53" s="67">
        <v>-98.2</v>
      </c>
      <c r="H53" s="67">
        <v>468</v>
      </c>
      <c r="I53" s="67">
        <v>-94.5</v>
      </c>
      <c r="J53" s="67">
        <v>5.9</v>
      </c>
      <c r="K53" s="67">
        <v>67</v>
      </c>
      <c r="L53" s="67">
        <v>-98.9</v>
      </c>
      <c r="M53" s="67">
        <v>399</v>
      </c>
      <c r="N53" s="67">
        <v>-96.8</v>
      </c>
      <c r="O53" s="67">
        <v>6</v>
      </c>
      <c r="P53" s="67">
        <v>131</v>
      </c>
      <c r="Q53" s="67">
        <v>-91</v>
      </c>
      <c r="R53" s="67">
        <v>351</v>
      </c>
      <c r="S53" s="67">
        <v>-89.1</v>
      </c>
      <c r="T53" s="67">
        <v>2.7</v>
      </c>
      <c r="U53" s="67">
        <v>102</v>
      </c>
      <c r="V53" s="67">
        <v>121.7</v>
      </c>
      <c r="W53" s="67">
        <v>447</v>
      </c>
      <c r="X53" s="67">
        <v>93.5</v>
      </c>
      <c r="Y53" s="67">
        <v>4.4000000000000004</v>
      </c>
      <c r="Z53" s="67">
        <v>65</v>
      </c>
      <c r="AA53" s="67">
        <v>-5.8</v>
      </c>
      <c r="AB53" s="67">
        <v>283</v>
      </c>
      <c r="AC53" s="67">
        <v>-2.1</v>
      </c>
      <c r="AD53" s="67">
        <v>4.4000000000000004</v>
      </c>
      <c r="AE53" s="67">
        <v>140</v>
      </c>
      <c r="AF53" s="67">
        <v>-9.6999999999999993</v>
      </c>
      <c r="AG53" s="67">
        <v>514</v>
      </c>
      <c r="AH53" s="67">
        <v>17.399999999999999</v>
      </c>
      <c r="AI53" s="67">
        <v>3.7</v>
      </c>
      <c r="AJ53" s="67">
        <v>321</v>
      </c>
      <c r="AK53" s="67">
        <v>65.5</v>
      </c>
      <c r="AL53" s="67">
        <v>1083</v>
      </c>
      <c r="AM53" s="67">
        <v>90.3</v>
      </c>
      <c r="AN53" s="67">
        <v>3.4</v>
      </c>
      <c r="AO53" s="67">
        <v>502</v>
      </c>
      <c r="AP53" s="67">
        <v>70.7</v>
      </c>
      <c r="AQ53" s="67">
        <v>1617</v>
      </c>
      <c r="AR53" s="67">
        <v>93.4</v>
      </c>
      <c r="AS53" s="67">
        <v>3.2</v>
      </c>
      <c r="AT53" s="67">
        <v>549</v>
      </c>
      <c r="AU53" s="67">
        <v>148.4</v>
      </c>
      <c r="AV53" s="67">
        <v>1327</v>
      </c>
      <c r="AW53" s="67">
        <v>69.3</v>
      </c>
      <c r="AX53" s="67">
        <v>2.4</v>
      </c>
      <c r="AY53" s="67">
        <v>851</v>
      </c>
      <c r="AZ53" s="67">
        <v>343.2</v>
      </c>
      <c r="BA53" s="67">
        <v>1881</v>
      </c>
      <c r="BB53" s="67">
        <v>150.1</v>
      </c>
      <c r="BC53" s="67">
        <v>2.2000000000000002</v>
      </c>
      <c r="BD53" s="67">
        <v>959</v>
      </c>
      <c r="BE53" s="67">
        <v>1675.9</v>
      </c>
      <c r="BF53" s="67">
        <v>1968</v>
      </c>
      <c r="BG53" s="67">
        <v>295.2</v>
      </c>
      <c r="BH53" s="67">
        <v>2.1</v>
      </c>
      <c r="BI53" s="67">
        <v>544</v>
      </c>
      <c r="BJ53" s="67">
        <v>433.3</v>
      </c>
      <c r="BK53" s="67">
        <v>1469</v>
      </c>
      <c r="BL53" s="67">
        <v>172.5</v>
      </c>
      <c r="BM53" s="67">
        <v>2.7</v>
      </c>
    </row>
    <row r="54" spans="1:65" x14ac:dyDescent="0.3">
      <c r="A54" s="17" t="s">
        <v>69</v>
      </c>
      <c r="B54" s="69">
        <f t="shared" si="0"/>
        <v>3241</v>
      </c>
      <c r="C54" s="71"/>
      <c r="D54" s="69">
        <f t="shared" si="1"/>
        <v>10753</v>
      </c>
      <c r="E54" s="53"/>
      <c r="F54" s="67">
        <v>34</v>
      </c>
      <c r="G54" s="67">
        <v>-97.7</v>
      </c>
      <c r="H54" s="67">
        <v>344</v>
      </c>
      <c r="I54" s="67">
        <v>-88.8</v>
      </c>
      <c r="J54" s="67">
        <v>10.1</v>
      </c>
      <c r="K54" s="67">
        <v>44</v>
      </c>
      <c r="L54" s="67">
        <v>-96.7</v>
      </c>
      <c r="M54" s="67">
        <v>404</v>
      </c>
      <c r="N54" s="67">
        <v>-86.2</v>
      </c>
      <c r="O54" s="67">
        <v>9.1999999999999993</v>
      </c>
      <c r="P54" s="67">
        <v>241</v>
      </c>
      <c r="Q54" s="67">
        <v>42.6</v>
      </c>
      <c r="R54" s="67">
        <v>565</v>
      </c>
      <c r="S54" s="67">
        <v>-12</v>
      </c>
      <c r="T54" s="67">
        <v>2.2999999999999998</v>
      </c>
      <c r="U54" s="67">
        <v>164</v>
      </c>
      <c r="V54" s="67">
        <v>2242.9</v>
      </c>
      <c r="W54" s="67">
        <v>530</v>
      </c>
      <c r="X54" s="67">
        <v>253.3</v>
      </c>
      <c r="Y54" s="67">
        <v>3.2</v>
      </c>
      <c r="Z54" s="67">
        <v>66</v>
      </c>
      <c r="AA54" s="67">
        <v>266.7</v>
      </c>
      <c r="AB54" s="67">
        <v>438</v>
      </c>
      <c r="AC54" s="67">
        <v>139.30000000000001</v>
      </c>
      <c r="AD54" s="67">
        <v>6.6</v>
      </c>
      <c r="AE54" s="67">
        <v>102</v>
      </c>
      <c r="AF54" s="67">
        <v>155</v>
      </c>
      <c r="AG54" s="67">
        <v>482</v>
      </c>
      <c r="AH54" s="67">
        <v>153.69999999999999</v>
      </c>
      <c r="AI54" s="67">
        <v>4.7</v>
      </c>
      <c r="AJ54" s="67">
        <v>102</v>
      </c>
      <c r="AK54" s="67">
        <v>34.200000000000003</v>
      </c>
      <c r="AL54" s="67">
        <v>392</v>
      </c>
      <c r="AM54" s="67">
        <v>63.3</v>
      </c>
      <c r="AN54" s="67">
        <v>3.8</v>
      </c>
      <c r="AO54" s="67">
        <v>120</v>
      </c>
      <c r="AP54" s="67">
        <v>-13</v>
      </c>
      <c r="AQ54" s="67">
        <v>541</v>
      </c>
      <c r="AR54" s="67">
        <v>54.1</v>
      </c>
      <c r="AS54" s="67">
        <v>4.5</v>
      </c>
      <c r="AT54" s="67">
        <v>469</v>
      </c>
      <c r="AU54" s="67">
        <v>501.3</v>
      </c>
      <c r="AV54" s="67">
        <v>1433</v>
      </c>
      <c r="AW54" s="67">
        <v>261</v>
      </c>
      <c r="AX54" s="67">
        <v>3.1</v>
      </c>
      <c r="AY54" s="67">
        <v>540</v>
      </c>
      <c r="AZ54" s="67">
        <v>620</v>
      </c>
      <c r="BA54" s="67">
        <v>1263</v>
      </c>
      <c r="BB54" s="67">
        <v>150.6</v>
      </c>
      <c r="BC54" s="67">
        <v>2.2999999999999998</v>
      </c>
      <c r="BD54" s="67">
        <v>1142</v>
      </c>
      <c r="BE54" s="67">
        <v>3978.6</v>
      </c>
      <c r="BF54" s="67">
        <v>3534</v>
      </c>
      <c r="BG54" s="67">
        <v>1148.8</v>
      </c>
      <c r="BH54" s="67">
        <v>3.1</v>
      </c>
      <c r="BI54" s="67">
        <v>217</v>
      </c>
      <c r="BJ54" s="67">
        <v>768</v>
      </c>
      <c r="BK54" s="67">
        <v>827</v>
      </c>
      <c r="BL54" s="67">
        <v>198.6</v>
      </c>
      <c r="BM54" s="67">
        <v>3.8</v>
      </c>
    </row>
    <row r="55" spans="1:65" x14ac:dyDescent="0.3">
      <c r="A55" s="17" t="s">
        <v>70</v>
      </c>
      <c r="B55" s="69">
        <f t="shared" si="0"/>
        <v>703</v>
      </c>
      <c r="C55" s="71"/>
      <c r="D55" s="69">
        <f t="shared" si="1"/>
        <v>2025</v>
      </c>
      <c r="E55" s="53"/>
      <c r="F55" s="67">
        <v>4</v>
      </c>
      <c r="G55" s="67">
        <v>-99.5</v>
      </c>
      <c r="H55" s="67">
        <v>70</v>
      </c>
      <c r="I55" s="67">
        <v>-95.9</v>
      </c>
      <c r="J55" s="67">
        <v>17.5</v>
      </c>
      <c r="K55" s="67">
        <v>29</v>
      </c>
      <c r="L55" s="67">
        <v>-96.2</v>
      </c>
      <c r="M55" s="67">
        <v>29</v>
      </c>
      <c r="N55" s="67">
        <v>-98.3</v>
      </c>
      <c r="O55" s="67">
        <v>1</v>
      </c>
      <c r="P55" s="67">
        <v>13</v>
      </c>
      <c r="Q55" s="67">
        <v>-91.1</v>
      </c>
      <c r="R55" s="67">
        <v>27</v>
      </c>
      <c r="S55" s="67">
        <v>-91.3</v>
      </c>
      <c r="T55" s="67">
        <v>2.1</v>
      </c>
      <c r="U55" s="67">
        <v>15</v>
      </c>
      <c r="V55" s="67">
        <v>150</v>
      </c>
      <c r="W55" s="67">
        <v>15</v>
      </c>
      <c r="X55" s="67">
        <v>-60.5</v>
      </c>
      <c r="Y55" s="67">
        <v>1</v>
      </c>
      <c r="Z55" s="67">
        <v>10</v>
      </c>
      <c r="AA55" s="67">
        <v>233.3</v>
      </c>
      <c r="AB55" s="67">
        <v>12</v>
      </c>
      <c r="AC55" s="67">
        <v>-65.7</v>
      </c>
      <c r="AD55" s="67">
        <v>1.2</v>
      </c>
      <c r="AE55" s="67">
        <v>13</v>
      </c>
      <c r="AF55" s="67">
        <v>-79.400000000000006</v>
      </c>
      <c r="AG55" s="67">
        <v>20</v>
      </c>
      <c r="AH55" s="67">
        <v>-88.8</v>
      </c>
      <c r="AI55" s="67">
        <v>1.5</v>
      </c>
      <c r="AJ55" s="67">
        <v>42</v>
      </c>
      <c r="AK55" s="67">
        <v>50</v>
      </c>
      <c r="AL55" s="67">
        <v>102</v>
      </c>
      <c r="AM55" s="67">
        <v>-4.7</v>
      </c>
      <c r="AN55" s="67">
        <v>2.4</v>
      </c>
      <c r="AO55" s="67">
        <v>81</v>
      </c>
      <c r="AP55" s="67">
        <v>58.8</v>
      </c>
      <c r="AQ55" s="67">
        <v>196</v>
      </c>
      <c r="AR55" s="67">
        <v>45.2</v>
      </c>
      <c r="AS55" s="67">
        <v>2.4</v>
      </c>
      <c r="AT55" s="67">
        <v>76</v>
      </c>
      <c r="AU55" s="67">
        <v>192.3</v>
      </c>
      <c r="AV55" s="67">
        <v>220</v>
      </c>
      <c r="AW55" s="67">
        <v>307.39999999999998</v>
      </c>
      <c r="AX55" s="67">
        <v>2.9</v>
      </c>
      <c r="AY55" s="67">
        <v>139</v>
      </c>
      <c r="AZ55" s="67">
        <v>297.10000000000002</v>
      </c>
      <c r="BA55" s="67">
        <v>443</v>
      </c>
      <c r="BB55" s="67">
        <v>326</v>
      </c>
      <c r="BC55" s="67">
        <v>3.2</v>
      </c>
      <c r="BD55" s="67">
        <v>189</v>
      </c>
      <c r="BE55" s="67">
        <v>3680</v>
      </c>
      <c r="BF55" s="67">
        <v>554</v>
      </c>
      <c r="BG55" s="67">
        <v>584</v>
      </c>
      <c r="BH55" s="67">
        <v>2.9</v>
      </c>
      <c r="BI55" s="67">
        <v>92</v>
      </c>
      <c r="BJ55" s="67">
        <v>1433.3</v>
      </c>
      <c r="BK55" s="67">
        <v>337</v>
      </c>
      <c r="BL55" s="67">
        <v>2146.6999999999998</v>
      </c>
      <c r="BM55" s="67">
        <v>3.7</v>
      </c>
    </row>
    <row r="56" spans="1:65" x14ac:dyDescent="0.3">
      <c r="A56" s="17" t="s">
        <v>71</v>
      </c>
      <c r="B56" s="69">
        <f t="shared" si="0"/>
        <v>14825</v>
      </c>
      <c r="C56" s="71"/>
      <c r="D56" s="69">
        <f t="shared" si="1"/>
        <v>55770</v>
      </c>
      <c r="E56" s="53"/>
      <c r="F56" s="67">
        <v>272</v>
      </c>
      <c r="G56" s="67">
        <v>-94.1</v>
      </c>
      <c r="H56" s="67">
        <v>1418</v>
      </c>
      <c r="I56" s="67">
        <v>-87.8</v>
      </c>
      <c r="J56" s="67">
        <v>5.2</v>
      </c>
      <c r="K56" s="67">
        <v>185</v>
      </c>
      <c r="L56" s="67">
        <v>-96.4</v>
      </c>
      <c r="M56" s="67">
        <v>1696</v>
      </c>
      <c r="N56" s="67">
        <v>-87.2</v>
      </c>
      <c r="O56" s="67">
        <v>9.1999999999999993</v>
      </c>
      <c r="P56" s="67">
        <v>183</v>
      </c>
      <c r="Q56" s="67">
        <v>-83.4</v>
      </c>
      <c r="R56" s="67">
        <v>1919</v>
      </c>
      <c r="S56" s="67">
        <v>-54.8</v>
      </c>
      <c r="T56" s="67">
        <v>10.5</v>
      </c>
      <c r="U56" s="67">
        <v>288</v>
      </c>
      <c r="V56" s="67">
        <v>554.5</v>
      </c>
      <c r="W56" s="67">
        <v>2284</v>
      </c>
      <c r="X56" s="67">
        <v>22.1</v>
      </c>
      <c r="Y56" s="67">
        <v>7.9</v>
      </c>
      <c r="Z56" s="67">
        <v>320</v>
      </c>
      <c r="AA56" s="67">
        <v>255.6</v>
      </c>
      <c r="AB56" s="67">
        <v>2607</v>
      </c>
      <c r="AC56" s="67">
        <v>42.8</v>
      </c>
      <c r="AD56" s="67">
        <v>8.1</v>
      </c>
      <c r="AE56" s="67">
        <v>658</v>
      </c>
      <c r="AF56" s="67">
        <v>74.099999999999994</v>
      </c>
      <c r="AG56" s="67">
        <v>3381</v>
      </c>
      <c r="AH56" s="67">
        <v>73.7</v>
      </c>
      <c r="AI56" s="67">
        <v>5.0999999999999996</v>
      </c>
      <c r="AJ56" s="67">
        <v>1453</v>
      </c>
      <c r="AK56" s="67">
        <v>89.9</v>
      </c>
      <c r="AL56" s="67">
        <v>5536</v>
      </c>
      <c r="AM56" s="67">
        <v>103.3</v>
      </c>
      <c r="AN56" s="67">
        <v>3.8</v>
      </c>
      <c r="AO56" s="67">
        <v>1517</v>
      </c>
      <c r="AP56" s="67">
        <v>86.8</v>
      </c>
      <c r="AQ56" s="67">
        <v>5829</v>
      </c>
      <c r="AR56" s="67">
        <v>131</v>
      </c>
      <c r="AS56" s="67">
        <v>3.8</v>
      </c>
      <c r="AT56" s="67">
        <v>1953</v>
      </c>
      <c r="AU56" s="67">
        <v>197.7</v>
      </c>
      <c r="AV56" s="67">
        <v>6422</v>
      </c>
      <c r="AW56" s="67">
        <v>185</v>
      </c>
      <c r="AX56" s="67">
        <v>3.3</v>
      </c>
      <c r="AY56" s="67">
        <v>2919</v>
      </c>
      <c r="AZ56" s="67">
        <v>334.4</v>
      </c>
      <c r="BA56" s="67">
        <v>9103</v>
      </c>
      <c r="BB56" s="67">
        <v>206.3</v>
      </c>
      <c r="BC56" s="67">
        <v>3.1</v>
      </c>
      <c r="BD56" s="67">
        <v>2769</v>
      </c>
      <c r="BE56" s="67">
        <v>669.2</v>
      </c>
      <c r="BF56" s="67">
        <v>8439</v>
      </c>
      <c r="BG56" s="67">
        <v>320.5</v>
      </c>
      <c r="BH56" s="67">
        <v>3</v>
      </c>
      <c r="BI56" s="67">
        <v>2308</v>
      </c>
      <c r="BJ56" s="67">
        <v>890.6</v>
      </c>
      <c r="BK56" s="67">
        <v>7136</v>
      </c>
      <c r="BL56" s="67">
        <v>329.1</v>
      </c>
      <c r="BM56" s="67">
        <v>3.1</v>
      </c>
    </row>
    <row r="57" spans="1:65" x14ac:dyDescent="0.3">
      <c r="A57" s="17" t="s">
        <v>72</v>
      </c>
      <c r="B57" s="69">
        <f t="shared" si="0"/>
        <v>7198</v>
      </c>
      <c r="C57" s="71"/>
      <c r="D57" s="69">
        <f t="shared" si="1"/>
        <v>17631</v>
      </c>
      <c r="E57" s="53"/>
      <c r="F57" s="67">
        <v>101</v>
      </c>
      <c r="G57" s="67">
        <v>-96.7</v>
      </c>
      <c r="H57" s="67">
        <v>386</v>
      </c>
      <c r="I57" s="67">
        <v>-93.4</v>
      </c>
      <c r="J57" s="67">
        <v>3.8</v>
      </c>
      <c r="K57" s="67">
        <v>81</v>
      </c>
      <c r="L57" s="67">
        <v>-96.3</v>
      </c>
      <c r="M57" s="67">
        <v>216</v>
      </c>
      <c r="N57" s="67">
        <v>-96.2</v>
      </c>
      <c r="O57" s="67">
        <v>2.7</v>
      </c>
      <c r="P57" s="67">
        <v>211</v>
      </c>
      <c r="Q57" s="67">
        <v>-56.2</v>
      </c>
      <c r="R57" s="67">
        <v>531</v>
      </c>
      <c r="S57" s="67">
        <v>-66.900000000000006</v>
      </c>
      <c r="T57" s="67">
        <v>2.5</v>
      </c>
      <c r="U57" s="67">
        <v>228</v>
      </c>
      <c r="V57" s="67">
        <v>1800</v>
      </c>
      <c r="W57" s="67">
        <v>480</v>
      </c>
      <c r="X57" s="67">
        <v>713.6</v>
      </c>
      <c r="Y57" s="67">
        <v>2.1</v>
      </c>
      <c r="Z57" s="67">
        <v>203</v>
      </c>
      <c r="AA57" s="67">
        <v>600</v>
      </c>
      <c r="AB57" s="67">
        <v>465</v>
      </c>
      <c r="AC57" s="67">
        <v>347.1</v>
      </c>
      <c r="AD57" s="67">
        <v>2.2999999999999998</v>
      </c>
      <c r="AE57" s="67">
        <v>208</v>
      </c>
      <c r="AF57" s="67">
        <v>74.8</v>
      </c>
      <c r="AG57" s="67">
        <v>541</v>
      </c>
      <c r="AH57" s="67">
        <v>69.099999999999994</v>
      </c>
      <c r="AI57" s="67">
        <v>2.6</v>
      </c>
      <c r="AJ57" s="67">
        <v>582</v>
      </c>
      <c r="AK57" s="67">
        <v>67.2</v>
      </c>
      <c r="AL57" s="67">
        <v>1512</v>
      </c>
      <c r="AM57" s="67">
        <v>14.4</v>
      </c>
      <c r="AN57" s="67">
        <v>2.6</v>
      </c>
      <c r="AO57" s="67">
        <v>1386</v>
      </c>
      <c r="AP57" s="67">
        <v>213.6</v>
      </c>
      <c r="AQ57" s="67">
        <v>2492</v>
      </c>
      <c r="AR57" s="67">
        <v>2.8</v>
      </c>
      <c r="AS57" s="67">
        <v>1.8</v>
      </c>
      <c r="AT57" s="67">
        <v>926</v>
      </c>
      <c r="AU57" s="67">
        <v>146.9</v>
      </c>
      <c r="AV57" s="67">
        <v>2064</v>
      </c>
      <c r="AW57" s="67">
        <v>73.900000000000006</v>
      </c>
      <c r="AX57" s="67">
        <v>2.2000000000000002</v>
      </c>
      <c r="AY57" s="67">
        <v>1421</v>
      </c>
      <c r="AZ57" s="67">
        <v>356.9</v>
      </c>
      <c r="BA57" s="67">
        <v>3557</v>
      </c>
      <c r="BB57" s="67">
        <v>272.5</v>
      </c>
      <c r="BC57" s="67">
        <v>2.5</v>
      </c>
      <c r="BD57" s="67">
        <v>1226</v>
      </c>
      <c r="BE57" s="67">
        <v>569.9</v>
      </c>
      <c r="BF57" s="67">
        <v>3477</v>
      </c>
      <c r="BG57" s="67">
        <v>723.9</v>
      </c>
      <c r="BH57" s="67">
        <v>2.8</v>
      </c>
      <c r="BI57" s="67">
        <v>625</v>
      </c>
      <c r="BJ57" s="67">
        <v>1150</v>
      </c>
      <c r="BK57" s="67">
        <v>1910</v>
      </c>
      <c r="BL57" s="67">
        <v>788.4</v>
      </c>
      <c r="BM57" s="67">
        <v>3.1</v>
      </c>
    </row>
    <row r="58" spans="1:65" x14ac:dyDescent="0.3">
      <c r="A58" s="17" t="s">
        <v>73</v>
      </c>
      <c r="B58" s="69">
        <f t="shared" si="0"/>
        <v>80615</v>
      </c>
      <c r="C58" s="71"/>
      <c r="D58" s="69">
        <f t="shared" si="1"/>
        <v>151798</v>
      </c>
      <c r="E58" s="53"/>
      <c r="F58" s="67">
        <v>1891</v>
      </c>
      <c r="G58" s="67">
        <v>-89.3</v>
      </c>
      <c r="H58" s="67">
        <v>4249</v>
      </c>
      <c r="I58" s="67">
        <v>-87.6</v>
      </c>
      <c r="J58" s="67">
        <v>2.2000000000000002</v>
      </c>
      <c r="K58" s="67">
        <v>2167</v>
      </c>
      <c r="L58" s="67">
        <v>-89.1</v>
      </c>
      <c r="M58" s="67">
        <v>5099</v>
      </c>
      <c r="N58" s="67">
        <v>-86.4</v>
      </c>
      <c r="O58" s="67">
        <v>2.4</v>
      </c>
      <c r="P58" s="67">
        <v>3244</v>
      </c>
      <c r="Q58" s="67">
        <v>-44.1</v>
      </c>
      <c r="R58" s="67">
        <v>5740</v>
      </c>
      <c r="S58" s="67">
        <v>-50</v>
      </c>
      <c r="T58" s="67">
        <v>1.8</v>
      </c>
      <c r="U58" s="67">
        <v>3423</v>
      </c>
      <c r="V58" s="67">
        <v>136.19999999999999</v>
      </c>
      <c r="W58" s="67">
        <v>5437</v>
      </c>
      <c r="X58" s="67">
        <v>70.900000000000006</v>
      </c>
      <c r="Y58" s="67">
        <v>1.6</v>
      </c>
      <c r="Z58" s="67">
        <v>3578</v>
      </c>
      <c r="AA58" s="67">
        <v>105.5</v>
      </c>
      <c r="AB58" s="67">
        <v>5642</v>
      </c>
      <c r="AC58" s="67">
        <v>51</v>
      </c>
      <c r="AD58" s="67">
        <v>1.6</v>
      </c>
      <c r="AE58" s="67">
        <v>5201</v>
      </c>
      <c r="AF58" s="67">
        <v>89.3</v>
      </c>
      <c r="AG58" s="67">
        <v>8702</v>
      </c>
      <c r="AH58" s="67">
        <v>61.5</v>
      </c>
      <c r="AI58" s="67">
        <v>1.7</v>
      </c>
      <c r="AJ58" s="67">
        <v>8062</v>
      </c>
      <c r="AK58" s="67">
        <v>102.7</v>
      </c>
      <c r="AL58" s="67">
        <v>14102</v>
      </c>
      <c r="AM58" s="67">
        <v>90.3</v>
      </c>
      <c r="AN58" s="67">
        <v>1.7</v>
      </c>
      <c r="AO58" s="67">
        <v>9928</v>
      </c>
      <c r="AP58" s="67">
        <v>123.1</v>
      </c>
      <c r="AQ58" s="67">
        <v>18755</v>
      </c>
      <c r="AR58" s="67">
        <v>113.4</v>
      </c>
      <c r="AS58" s="67">
        <v>1.9</v>
      </c>
      <c r="AT58" s="67">
        <v>8969</v>
      </c>
      <c r="AU58" s="67">
        <v>103.9</v>
      </c>
      <c r="AV58" s="67">
        <v>17774</v>
      </c>
      <c r="AW58" s="67">
        <v>100.8</v>
      </c>
      <c r="AX58" s="67">
        <v>2</v>
      </c>
      <c r="AY58" s="67">
        <v>12348</v>
      </c>
      <c r="AZ58" s="67">
        <v>233.5</v>
      </c>
      <c r="BA58" s="67">
        <v>24316</v>
      </c>
      <c r="BB58" s="67">
        <v>219.2</v>
      </c>
      <c r="BC58" s="67">
        <v>2</v>
      </c>
      <c r="BD58" s="67">
        <v>12258</v>
      </c>
      <c r="BE58" s="67">
        <v>448.7</v>
      </c>
      <c r="BF58" s="67">
        <v>22976</v>
      </c>
      <c r="BG58" s="67">
        <v>369</v>
      </c>
      <c r="BH58" s="67">
        <v>1.9</v>
      </c>
      <c r="BI58" s="67">
        <v>9546</v>
      </c>
      <c r="BJ58" s="67">
        <v>424.2</v>
      </c>
      <c r="BK58" s="67">
        <v>19006</v>
      </c>
      <c r="BL58" s="67">
        <v>363.6</v>
      </c>
      <c r="BM58" s="67">
        <v>2</v>
      </c>
    </row>
    <row r="59" spans="1:65" x14ac:dyDescent="0.3">
      <c r="A59" s="17" t="s">
        <v>74</v>
      </c>
      <c r="B59" s="69">
        <f t="shared" si="0"/>
        <v>4312</v>
      </c>
      <c r="C59" s="71"/>
      <c r="D59" s="69">
        <f t="shared" si="1"/>
        <v>13216</v>
      </c>
      <c r="E59" s="53"/>
      <c r="F59" s="67">
        <v>18</v>
      </c>
      <c r="G59" s="67">
        <v>-97.8</v>
      </c>
      <c r="H59" s="67">
        <v>271</v>
      </c>
      <c r="I59" s="67">
        <v>-84.9</v>
      </c>
      <c r="J59" s="67">
        <v>15.1</v>
      </c>
      <c r="K59" s="67">
        <v>72</v>
      </c>
      <c r="L59" s="67">
        <v>-94.1</v>
      </c>
      <c r="M59" s="67">
        <v>566</v>
      </c>
      <c r="N59" s="67">
        <v>-80.099999999999994</v>
      </c>
      <c r="O59" s="67">
        <v>7.9</v>
      </c>
      <c r="P59" s="67">
        <v>162</v>
      </c>
      <c r="Q59" s="67">
        <v>-43.6</v>
      </c>
      <c r="R59" s="67">
        <v>755</v>
      </c>
      <c r="S59" s="67">
        <v>-14.4</v>
      </c>
      <c r="T59" s="67">
        <v>4.7</v>
      </c>
      <c r="U59" s="67">
        <v>128</v>
      </c>
      <c r="V59" s="67">
        <v>1500</v>
      </c>
      <c r="W59" s="67">
        <v>860</v>
      </c>
      <c r="X59" s="67">
        <v>936.1</v>
      </c>
      <c r="Y59" s="67">
        <v>6.7</v>
      </c>
      <c r="Z59" s="67">
        <v>85</v>
      </c>
      <c r="AA59" s="67">
        <v>136.1</v>
      </c>
      <c r="AB59" s="67">
        <v>632</v>
      </c>
      <c r="AC59" s="67">
        <v>329.9</v>
      </c>
      <c r="AD59" s="67">
        <v>7.4</v>
      </c>
      <c r="AE59" s="67">
        <v>191</v>
      </c>
      <c r="AF59" s="67">
        <v>185.1</v>
      </c>
      <c r="AG59" s="67">
        <v>670</v>
      </c>
      <c r="AH59" s="67">
        <v>191.3</v>
      </c>
      <c r="AI59" s="67">
        <v>3.5</v>
      </c>
      <c r="AJ59" s="67">
        <v>356</v>
      </c>
      <c r="AK59" s="67">
        <v>126.8</v>
      </c>
      <c r="AL59" s="67">
        <v>1064</v>
      </c>
      <c r="AM59" s="67">
        <v>122.6</v>
      </c>
      <c r="AN59" s="67">
        <v>3</v>
      </c>
      <c r="AO59" s="67">
        <v>569</v>
      </c>
      <c r="AP59" s="67">
        <v>199.5</v>
      </c>
      <c r="AQ59" s="67">
        <v>1326</v>
      </c>
      <c r="AR59" s="67">
        <v>192.7</v>
      </c>
      <c r="AS59" s="67">
        <v>2.2999999999999998</v>
      </c>
      <c r="AT59" s="67">
        <v>621</v>
      </c>
      <c r="AU59" s="67">
        <v>237.5</v>
      </c>
      <c r="AV59" s="67">
        <v>1643</v>
      </c>
      <c r="AW59" s="67">
        <v>226.6</v>
      </c>
      <c r="AX59" s="67">
        <v>2.6</v>
      </c>
      <c r="AY59" s="67">
        <v>815</v>
      </c>
      <c r="AZ59" s="67">
        <v>668.9</v>
      </c>
      <c r="BA59" s="67">
        <v>2305</v>
      </c>
      <c r="BB59" s="67">
        <v>365.7</v>
      </c>
      <c r="BC59" s="67">
        <v>2.8</v>
      </c>
      <c r="BD59" s="67">
        <v>712</v>
      </c>
      <c r="BE59" s="67">
        <v>1127.5999999999999</v>
      </c>
      <c r="BF59" s="67">
        <v>1699</v>
      </c>
      <c r="BG59" s="67">
        <v>381.3</v>
      </c>
      <c r="BH59" s="67">
        <v>2.4</v>
      </c>
      <c r="BI59" s="67">
        <v>583</v>
      </c>
      <c r="BJ59" s="67">
        <v>2434.8000000000002</v>
      </c>
      <c r="BK59" s="67">
        <v>1425</v>
      </c>
      <c r="BL59" s="67">
        <v>486.4</v>
      </c>
      <c r="BM59" s="67">
        <v>2.4</v>
      </c>
    </row>
    <row r="60" spans="1:65" x14ac:dyDescent="0.3">
      <c r="A60" s="17" t="s">
        <v>75</v>
      </c>
      <c r="B60" s="69">
        <f t="shared" si="0"/>
        <v>3441</v>
      </c>
      <c r="C60" s="71"/>
      <c r="D60" s="69">
        <f t="shared" si="1"/>
        <v>10404</v>
      </c>
      <c r="E60" s="53"/>
      <c r="F60" s="67">
        <v>43</v>
      </c>
      <c r="G60" s="67">
        <v>-97.3</v>
      </c>
      <c r="H60" s="67">
        <v>315</v>
      </c>
      <c r="I60" s="67">
        <v>-91.9</v>
      </c>
      <c r="J60" s="67">
        <v>7.3</v>
      </c>
      <c r="K60" s="67">
        <v>16</v>
      </c>
      <c r="L60" s="67">
        <v>-99.2</v>
      </c>
      <c r="M60" s="67">
        <v>141</v>
      </c>
      <c r="N60" s="67">
        <v>-97.2</v>
      </c>
      <c r="O60" s="67">
        <v>8.8000000000000007</v>
      </c>
      <c r="P60" s="67">
        <v>19</v>
      </c>
      <c r="Q60" s="67">
        <v>-94.1</v>
      </c>
      <c r="R60" s="67">
        <v>214</v>
      </c>
      <c r="S60" s="67">
        <v>-78.3</v>
      </c>
      <c r="T60" s="67">
        <v>11.3</v>
      </c>
      <c r="U60" s="67">
        <v>10</v>
      </c>
      <c r="V60" s="67">
        <v>25</v>
      </c>
      <c r="W60" s="67">
        <v>163</v>
      </c>
      <c r="X60" s="67">
        <v>123.3</v>
      </c>
      <c r="Y60" s="67">
        <v>16.3</v>
      </c>
      <c r="Z60" s="67">
        <v>28</v>
      </c>
      <c r="AA60" s="67">
        <v>33.299999999999997</v>
      </c>
      <c r="AB60" s="67">
        <v>199</v>
      </c>
      <c r="AC60" s="67">
        <v>36.299999999999997</v>
      </c>
      <c r="AD60" s="67">
        <v>7.1</v>
      </c>
      <c r="AE60" s="67">
        <v>75</v>
      </c>
      <c r="AF60" s="67">
        <v>15.4</v>
      </c>
      <c r="AG60" s="67">
        <v>302</v>
      </c>
      <c r="AH60" s="67">
        <v>12.7</v>
      </c>
      <c r="AI60" s="67">
        <v>4</v>
      </c>
      <c r="AJ60" s="67">
        <v>156</v>
      </c>
      <c r="AK60" s="67">
        <v>41.8</v>
      </c>
      <c r="AL60" s="67">
        <v>619</v>
      </c>
      <c r="AM60" s="67">
        <v>103</v>
      </c>
      <c r="AN60" s="67">
        <v>4</v>
      </c>
      <c r="AO60" s="67">
        <v>161</v>
      </c>
      <c r="AP60" s="67">
        <v>-19.100000000000001</v>
      </c>
      <c r="AQ60" s="67">
        <v>500</v>
      </c>
      <c r="AR60" s="67">
        <v>-9.9</v>
      </c>
      <c r="AS60" s="67">
        <v>3.1</v>
      </c>
      <c r="AT60" s="67">
        <v>379</v>
      </c>
      <c r="AU60" s="67">
        <v>156.1</v>
      </c>
      <c r="AV60" s="67">
        <v>1195</v>
      </c>
      <c r="AW60" s="67">
        <v>172.2</v>
      </c>
      <c r="AX60" s="67">
        <v>3.2</v>
      </c>
      <c r="AY60" s="67">
        <v>1060</v>
      </c>
      <c r="AZ60" s="67">
        <v>636.1</v>
      </c>
      <c r="BA60" s="67">
        <v>2878</v>
      </c>
      <c r="BB60" s="67">
        <v>342.8</v>
      </c>
      <c r="BC60" s="67">
        <v>2.7</v>
      </c>
      <c r="BD60" s="67">
        <v>839</v>
      </c>
      <c r="BE60" s="67">
        <v>2896.4</v>
      </c>
      <c r="BF60" s="67">
        <v>2232</v>
      </c>
      <c r="BG60" s="67">
        <v>470.8</v>
      </c>
      <c r="BH60" s="67">
        <v>2.7</v>
      </c>
      <c r="BI60" s="67">
        <v>655</v>
      </c>
      <c r="BJ60" s="67">
        <v>2747.8</v>
      </c>
      <c r="BK60" s="67">
        <v>1646</v>
      </c>
      <c r="BL60" s="67">
        <v>555.79999999999995</v>
      </c>
      <c r="BM60" s="67">
        <v>2.5</v>
      </c>
    </row>
    <row r="61" spans="1:65" x14ac:dyDescent="0.3">
      <c r="A61" s="17" t="s">
        <v>76</v>
      </c>
      <c r="B61" s="69">
        <f t="shared" si="0"/>
        <v>5179</v>
      </c>
      <c r="C61" s="71"/>
      <c r="D61" s="69">
        <f t="shared" si="1"/>
        <v>17362</v>
      </c>
      <c r="E61" s="53"/>
      <c r="F61" s="67">
        <v>48</v>
      </c>
      <c r="G61" s="67">
        <v>-96.2</v>
      </c>
      <c r="H61" s="67">
        <v>287</v>
      </c>
      <c r="I61" s="67">
        <v>-91.4</v>
      </c>
      <c r="J61" s="67">
        <v>6</v>
      </c>
      <c r="K61" s="67">
        <v>52</v>
      </c>
      <c r="L61" s="67">
        <v>-96.9</v>
      </c>
      <c r="M61" s="67">
        <v>399</v>
      </c>
      <c r="N61" s="67">
        <v>-90.5</v>
      </c>
      <c r="O61" s="67">
        <v>7.7</v>
      </c>
      <c r="P61" s="67">
        <v>70</v>
      </c>
      <c r="Q61" s="67">
        <v>-80</v>
      </c>
      <c r="R61" s="67">
        <v>674</v>
      </c>
      <c r="S61" s="67">
        <v>-33.9</v>
      </c>
      <c r="T61" s="67">
        <v>9.6</v>
      </c>
      <c r="U61" s="67">
        <v>88</v>
      </c>
      <c r="V61" s="67">
        <v>700</v>
      </c>
      <c r="W61" s="67">
        <v>632</v>
      </c>
      <c r="X61" s="67">
        <v>148.80000000000001</v>
      </c>
      <c r="Y61" s="67">
        <v>7.2</v>
      </c>
      <c r="Z61" s="67">
        <v>101</v>
      </c>
      <c r="AA61" s="67">
        <v>57.8</v>
      </c>
      <c r="AB61" s="67">
        <v>724</v>
      </c>
      <c r="AC61" s="67">
        <v>83.3</v>
      </c>
      <c r="AD61" s="67">
        <v>7.2</v>
      </c>
      <c r="AE61" s="67">
        <v>230</v>
      </c>
      <c r="AF61" s="67">
        <v>93.3</v>
      </c>
      <c r="AG61" s="67">
        <v>1206</v>
      </c>
      <c r="AH61" s="67">
        <v>214.1</v>
      </c>
      <c r="AI61" s="67">
        <v>5.2</v>
      </c>
      <c r="AJ61" s="67">
        <v>397</v>
      </c>
      <c r="AK61" s="67">
        <v>99.5</v>
      </c>
      <c r="AL61" s="67">
        <v>1403</v>
      </c>
      <c r="AM61" s="67">
        <v>175.1</v>
      </c>
      <c r="AN61" s="67">
        <v>3.5</v>
      </c>
      <c r="AO61" s="67">
        <v>562</v>
      </c>
      <c r="AP61" s="67">
        <v>186.7</v>
      </c>
      <c r="AQ61" s="67">
        <v>1746</v>
      </c>
      <c r="AR61" s="67">
        <v>215.7</v>
      </c>
      <c r="AS61" s="67">
        <v>3.1</v>
      </c>
      <c r="AT61" s="67">
        <v>614</v>
      </c>
      <c r="AU61" s="67">
        <v>151.6</v>
      </c>
      <c r="AV61" s="67">
        <v>1954</v>
      </c>
      <c r="AW61" s="67">
        <v>175.6</v>
      </c>
      <c r="AX61" s="67">
        <v>3.2</v>
      </c>
      <c r="AY61" s="67">
        <v>1467</v>
      </c>
      <c r="AZ61" s="67">
        <v>733.5</v>
      </c>
      <c r="BA61" s="67">
        <v>3749</v>
      </c>
      <c r="BB61" s="67">
        <v>718.6</v>
      </c>
      <c r="BC61" s="67">
        <v>2.6</v>
      </c>
      <c r="BD61" s="67">
        <v>895</v>
      </c>
      <c r="BE61" s="67">
        <v>1764.6</v>
      </c>
      <c r="BF61" s="67">
        <v>2605</v>
      </c>
      <c r="BG61" s="67">
        <v>937.8</v>
      </c>
      <c r="BH61" s="67">
        <v>2.9</v>
      </c>
      <c r="BI61" s="67">
        <v>655</v>
      </c>
      <c r="BJ61" s="67">
        <v>2083.3000000000002</v>
      </c>
      <c r="BK61" s="67">
        <v>1983</v>
      </c>
      <c r="BL61" s="67">
        <v>1163.0999999999999</v>
      </c>
      <c r="BM61" s="67">
        <v>3</v>
      </c>
    </row>
    <row r="62" spans="1:65" x14ac:dyDescent="0.3">
      <c r="A62" s="17" t="s">
        <v>77</v>
      </c>
      <c r="B62" s="69" t="e">
        <f t="shared" si="0"/>
        <v>#VALUE!</v>
      </c>
      <c r="C62" s="71"/>
      <c r="D62" s="69" t="e">
        <f t="shared" si="1"/>
        <v>#VALUE!</v>
      </c>
      <c r="E62" s="53"/>
      <c r="F62" s="67" t="s">
        <v>8</v>
      </c>
      <c r="G62" s="67" t="s">
        <v>8</v>
      </c>
      <c r="H62" s="67" t="s">
        <v>8</v>
      </c>
      <c r="I62" s="67" t="s">
        <v>8</v>
      </c>
      <c r="J62" s="67" t="s">
        <v>8</v>
      </c>
      <c r="K62" s="67" t="s">
        <v>8</v>
      </c>
      <c r="L62" s="67" t="s">
        <v>8</v>
      </c>
      <c r="M62" s="67" t="s">
        <v>8</v>
      </c>
      <c r="N62" s="67" t="s">
        <v>8</v>
      </c>
      <c r="O62" s="67" t="s">
        <v>8</v>
      </c>
      <c r="P62" s="67" t="s">
        <v>8</v>
      </c>
      <c r="Q62" s="67" t="s">
        <v>8</v>
      </c>
      <c r="R62" s="67" t="s">
        <v>8</v>
      </c>
      <c r="S62" s="67" t="s">
        <v>8</v>
      </c>
      <c r="T62" s="67" t="s">
        <v>8</v>
      </c>
      <c r="U62" s="67" t="s">
        <v>8</v>
      </c>
      <c r="V62" s="67" t="s">
        <v>8</v>
      </c>
      <c r="W62" s="67" t="s">
        <v>8</v>
      </c>
      <c r="X62" s="67" t="s">
        <v>8</v>
      </c>
      <c r="Y62" s="67" t="s">
        <v>8</v>
      </c>
      <c r="Z62" s="67" t="s">
        <v>8</v>
      </c>
      <c r="AA62" s="67" t="s">
        <v>8</v>
      </c>
      <c r="AB62" s="67" t="s">
        <v>8</v>
      </c>
      <c r="AC62" s="67" t="s">
        <v>8</v>
      </c>
      <c r="AD62" s="67" t="s">
        <v>8</v>
      </c>
      <c r="AE62" s="67" t="s">
        <v>8</v>
      </c>
      <c r="AF62" s="67" t="s">
        <v>8</v>
      </c>
      <c r="AG62" s="67" t="s">
        <v>8</v>
      </c>
      <c r="AH62" s="67" t="s">
        <v>8</v>
      </c>
      <c r="AI62" s="67" t="s">
        <v>8</v>
      </c>
      <c r="AJ62" s="67" t="s">
        <v>8</v>
      </c>
      <c r="AK62" s="67" t="s">
        <v>8</v>
      </c>
      <c r="AL62" s="67" t="s">
        <v>8</v>
      </c>
      <c r="AM62" s="67" t="s">
        <v>8</v>
      </c>
      <c r="AN62" s="67" t="s">
        <v>8</v>
      </c>
      <c r="AO62" s="67" t="s">
        <v>8</v>
      </c>
      <c r="AP62" s="67" t="s">
        <v>8</v>
      </c>
      <c r="AQ62" s="67" t="s">
        <v>8</v>
      </c>
      <c r="AR62" s="67" t="s">
        <v>8</v>
      </c>
      <c r="AS62" s="67" t="s">
        <v>8</v>
      </c>
      <c r="AT62" s="67" t="s">
        <v>8</v>
      </c>
      <c r="AU62" s="67" t="s">
        <v>8</v>
      </c>
      <c r="AV62" s="67" t="s">
        <v>8</v>
      </c>
      <c r="AW62" s="67" t="s">
        <v>8</v>
      </c>
      <c r="AX62" s="67" t="s">
        <v>8</v>
      </c>
      <c r="AY62" s="67" t="s">
        <v>8</v>
      </c>
      <c r="AZ62" s="67" t="s">
        <v>8</v>
      </c>
      <c r="BA62" s="67" t="s">
        <v>8</v>
      </c>
      <c r="BB62" s="67" t="s">
        <v>8</v>
      </c>
      <c r="BC62" s="67" t="s">
        <v>8</v>
      </c>
      <c r="BD62" s="67" t="s">
        <v>8</v>
      </c>
      <c r="BE62" s="67" t="s">
        <v>8</v>
      </c>
      <c r="BF62" s="67" t="s">
        <v>8</v>
      </c>
      <c r="BG62" s="67" t="s">
        <v>8</v>
      </c>
      <c r="BH62" s="67" t="s">
        <v>8</v>
      </c>
      <c r="BI62" s="67" t="s">
        <v>8</v>
      </c>
      <c r="BJ62" s="67" t="s">
        <v>8</v>
      </c>
      <c r="BK62" s="67" t="s">
        <v>8</v>
      </c>
      <c r="BL62" s="67" t="s">
        <v>8</v>
      </c>
      <c r="BM62" s="67" t="s">
        <v>8</v>
      </c>
    </row>
    <row r="63" spans="1:65" x14ac:dyDescent="0.3">
      <c r="A63" s="17" t="s">
        <v>78</v>
      </c>
      <c r="B63" s="69">
        <f t="shared" si="0"/>
        <v>1956</v>
      </c>
      <c r="C63" s="71"/>
      <c r="D63" s="69">
        <f t="shared" si="1"/>
        <v>5267</v>
      </c>
      <c r="E63" s="53"/>
      <c r="F63" s="67">
        <v>18</v>
      </c>
      <c r="G63" s="67">
        <v>-98.9</v>
      </c>
      <c r="H63" s="67">
        <v>127</v>
      </c>
      <c r="I63" s="67">
        <v>-96.3</v>
      </c>
      <c r="J63" s="67">
        <v>7.1</v>
      </c>
      <c r="K63" s="67">
        <v>30</v>
      </c>
      <c r="L63" s="67">
        <v>-98.1</v>
      </c>
      <c r="M63" s="67">
        <v>108</v>
      </c>
      <c r="N63" s="67">
        <v>-96.8</v>
      </c>
      <c r="O63" s="67">
        <v>3.6</v>
      </c>
      <c r="P63" s="67">
        <v>41</v>
      </c>
      <c r="Q63" s="67">
        <v>-87.4</v>
      </c>
      <c r="R63" s="67">
        <v>141</v>
      </c>
      <c r="S63" s="67">
        <v>-77.599999999999994</v>
      </c>
      <c r="T63" s="67">
        <v>3.4</v>
      </c>
      <c r="U63" s="67">
        <v>36</v>
      </c>
      <c r="V63" s="67">
        <v>227.3</v>
      </c>
      <c r="W63" s="67">
        <v>85</v>
      </c>
      <c r="X63" s="67">
        <v>44.1</v>
      </c>
      <c r="Y63" s="67">
        <v>2.4</v>
      </c>
      <c r="Z63" s="67">
        <v>58</v>
      </c>
      <c r="AA63" s="67">
        <v>31.8</v>
      </c>
      <c r="AB63" s="67">
        <v>246</v>
      </c>
      <c r="AC63" s="67">
        <v>117.7</v>
      </c>
      <c r="AD63" s="67">
        <v>4.2</v>
      </c>
      <c r="AE63" s="67">
        <v>94</v>
      </c>
      <c r="AF63" s="67">
        <v>9.3000000000000007</v>
      </c>
      <c r="AG63" s="67">
        <v>355</v>
      </c>
      <c r="AH63" s="67">
        <v>98.3</v>
      </c>
      <c r="AI63" s="67">
        <v>3.8</v>
      </c>
      <c r="AJ63" s="67">
        <v>209</v>
      </c>
      <c r="AK63" s="67">
        <v>51.4</v>
      </c>
      <c r="AL63" s="67">
        <v>595</v>
      </c>
      <c r="AM63" s="67">
        <v>85.4</v>
      </c>
      <c r="AN63" s="67">
        <v>2.8</v>
      </c>
      <c r="AO63" s="67">
        <v>165</v>
      </c>
      <c r="AP63" s="67">
        <v>3.1</v>
      </c>
      <c r="AQ63" s="67">
        <v>647</v>
      </c>
      <c r="AR63" s="67">
        <v>70.3</v>
      </c>
      <c r="AS63" s="67">
        <v>3.9</v>
      </c>
      <c r="AT63" s="67">
        <v>239</v>
      </c>
      <c r="AU63" s="67">
        <v>47.5</v>
      </c>
      <c r="AV63" s="67">
        <v>643</v>
      </c>
      <c r="AW63" s="67">
        <v>75.7</v>
      </c>
      <c r="AX63" s="67">
        <v>2.7</v>
      </c>
      <c r="AY63" s="67">
        <v>332</v>
      </c>
      <c r="AZ63" s="67">
        <v>106.2</v>
      </c>
      <c r="BA63" s="67">
        <v>827</v>
      </c>
      <c r="BB63" s="67">
        <v>107.3</v>
      </c>
      <c r="BC63" s="67">
        <v>2.5</v>
      </c>
      <c r="BD63" s="67">
        <v>440</v>
      </c>
      <c r="BE63" s="67">
        <v>633.29999999999995</v>
      </c>
      <c r="BF63" s="67">
        <v>824</v>
      </c>
      <c r="BG63" s="67">
        <v>435.1</v>
      </c>
      <c r="BH63" s="67">
        <v>1.9</v>
      </c>
      <c r="BI63" s="67">
        <v>294</v>
      </c>
      <c r="BJ63" s="67">
        <v>1125</v>
      </c>
      <c r="BK63" s="67">
        <v>669</v>
      </c>
      <c r="BL63" s="67">
        <v>384.8</v>
      </c>
      <c r="BM63" s="67">
        <v>2.2999999999999998</v>
      </c>
    </row>
    <row r="64" spans="1:65" x14ac:dyDescent="0.3">
      <c r="A64" s="17" t="s">
        <v>79</v>
      </c>
      <c r="B64" s="69">
        <f t="shared" si="0"/>
        <v>766</v>
      </c>
      <c r="C64" s="71"/>
      <c r="D64" s="69">
        <f t="shared" si="1"/>
        <v>12940</v>
      </c>
      <c r="E64" s="53"/>
      <c r="F64" s="67">
        <v>6</v>
      </c>
      <c r="G64" s="67">
        <v>-98.4</v>
      </c>
      <c r="H64" s="67">
        <v>42</v>
      </c>
      <c r="I64" s="67">
        <v>-94.4</v>
      </c>
      <c r="J64" s="67">
        <v>7</v>
      </c>
      <c r="K64" s="67">
        <v>5</v>
      </c>
      <c r="L64" s="67">
        <v>-98.5</v>
      </c>
      <c r="M64" s="67">
        <v>28</v>
      </c>
      <c r="N64" s="67">
        <v>-96.6</v>
      </c>
      <c r="O64" s="67">
        <v>5.6</v>
      </c>
      <c r="P64" s="67">
        <v>41</v>
      </c>
      <c r="Q64" s="67">
        <v>-46.1</v>
      </c>
      <c r="R64" s="67">
        <v>47</v>
      </c>
      <c r="S64" s="67">
        <v>-65.2</v>
      </c>
      <c r="T64" s="67">
        <v>1.1000000000000001</v>
      </c>
      <c r="U64" s="67">
        <v>10</v>
      </c>
      <c r="V64" s="67">
        <v>900</v>
      </c>
      <c r="W64" s="67">
        <v>46</v>
      </c>
      <c r="X64" s="67">
        <v>1433.3</v>
      </c>
      <c r="Y64" s="67">
        <v>4.5999999999999996</v>
      </c>
      <c r="Z64" s="67">
        <v>4</v>
      </c>
      <c r="AA64" s="67">
        <v>-55.6</v>
      </c>
      <c r="AB64" s="67">
        <v>28</v>
      </c>
      <c r="AC64" s="67">
        <v>-36.4</v>
      </c>
      <c r="AD64" s="67">
        <v>7</v>
      </c>
      <c r="AE64" s="67">
        <v>19</v>
      </c>
      <c r="AF64" s="67">
        <v>5.6</v>
      </c>
      <c r="AG64" s="67">
        <v>40</v>
      </c>
      <c r="AH64" s="67">
        <v>-2.4</v>
      </c>
      <c r="AI64" s="67">
        <v>2.1</v>
      </c>
      <c r="AJ64" s="67">
        <v>67</v>
      </c>
      <c r="AK64" s="67">
        <v>34</v>
      </c>
      <c r="AL64" s="67">
        <v>616</v>
      </c>
      <c r="AM64" s="67">
        <v>400.8</v>
      </c>
      <c r="AN64" s="67">
        <v>9.1999999999999993</v>
      </c>
      <c r="AO64" s="67">
        <v>119</v>
      </c>
      <c r="AP64" s="67">
        <v>33.700000000000003</v>
      </c>
      <c r="AQ64" s="67">
        <v>1922</v>
      </c>
      <c r="AR64" s="67">
        <v>665.7</v>
      </c>
      <c r="AS64" s="67">
        <v>16.2</v>
      </c>
      <c r="AT64" s="67">
        <v>120</v>
      </c>
      <c r="AU64" s="67">
        <v>300</v>
      </c>
      <c r="AV64" s="67">
        <v>2225</v>
      </c>
      <c r="AW64" s="67">
        <v>2681.3</v>
      </c>
      <c r="AX64" s="67">
        <v>18.5</v>
      </c>
      <c r="AY64" s="67">
        <v>139</v>
      </c>
      <c r="AZ64" s="67">
        <v>363.3</v>
      </c>
      <c r="BA64" s="67">
        <v>3046</v>
      </c>
      <c r="BB64" s="67">
        <v>4016.2</v>
      </c>
      <c r="BC64" s="67">
        <v>21.9</v>
      </c>
      <c r="BD64" s="67">
        <v>158</v>
      </c>
      <c r="BE64" s="67">
        <v>1028.5999999999999</v>
      </c>
      <c r="BF64" s="67">
        <v>3023</v>
      </c>
      <c r="BG64" s="67">
        <v>5603.8</v>
      </c>
      <c r="BH64" s="67">
        <v>19.100000000000001</v>
      </c>
      <c r="BI64" s="67">
        <v>78</v>
      </c>
      <c r="BJ64" s="67">
        <v>500</v>
      </c>
      <c r="BK64" s="67">
        <v>1877</v>
      </c>
      <c r="BL64" s="67">
        <v>5954.8</v>
      </c>
      <c r="BM64" s="67">
        <v>24.1</v>
      </c>
    </row>
    <row r="65" spans="1:65" x14ac:dyDescent="0.3">
      <c r="A65" s="17" t="s">
        <v>80</v>
      </c>
      <c r="B65" s="69">
        <f t="shared" si="0"/>
        <v>97584</v>
      </c>
      <c r="C65" s="71"/>
      <c r="D65" s="69">
        <f t="shared" si="1"/>
        <v>182135</v>
      </c>
      <c r="E65" s="53"/>
      <c r="F65" s="67">
        <v>1741</v>
      </c>
      <c r="G65" s="67">
        <v>-93.4</v>
      </c>
      <c r="H65" s="67">
        <v>4896</v>
      </c>
      <c r="I65" s="67">
        <v>-88.6</v>
      </c>
      <c r="J65" s="67">
        <v>2.8</v>
      </c>
      <c r="K65" s="67">
        <v>2109</v>
      </c>
      <c r="L65" s="67">
        <v>-90.7</v>
      </c>
      <c r="M65" s="67">
        <v>6312</v>
      </c>
      <c r="N65" s="67">
        <v>-83.6</v>
      </c>
      <c r="O65" s="67">
        <v>3</v>
      </c>
      <c r="P65" s="67">
        <v>3443</v>
      </c>
      <c r="Q65" s="67">
        <v>-69.3</v>
      </c>
      <c r="R65" s="67">
        <v>7361</v>
      </c>
      <c r="S65" s="67">
        <v>-62.2</v>
      </c>
      <c r="T65" s="67">
        <v>2.1</v>
      </c>
      <c r="U65" s="67">
        <v>2286</v>
      </c>
      <c r="V65" s="67">
        <v>62.8</v>
      </c>
      <c r="W65" s="67">
        <v>5933</v>
      </c>
      <c r="X65" s="67">
        <v>38.9</v>
      </c>
      <c r="Y65" s="67">
        <v>2.6</v>
      </c>
      <c r="Z65" s="67">
        <v>3485</v>
      </c>
      <c r="AA65" s="67">
        <v>-15.3</v>
      </c>
      <c r="AB65" s="67">
        <v>6696</v>
      </c>
      <c r="AC65" s="67">
        <v>-25.2</v>
      </c>
      <c r="AD65" s="67">
        <v>1.9</v>
      </c>
      <c r="AE65" s="67">
        <v>6299</v>
      </c>
      <c r="AF65" s="67">
        <v>-22.6</v>
      </c>
      <c r="AG65" s="67">
        <v>11718</v>
      </c>
      <c r="AH65" s="67">
        <v>-19.7</v>
      </c>
      <c r="AI65" s="67">
        <v>1.9</v>
      </c>
      <c r="AJ65" s="67">
        <v>9083</v>
      </c>
      <c r="AK65" s="67">
        <v>-18.100000000000001</v>
      </c>
      <c r="AL65" s="67">
        <v>16888</v>
      </c>
      <c r="AM65" s="67">
        <v>-12</v>
      </c>
      <c r="AN65" s="67">
        <v>1.9</v>
      </c>
      <c r="AO65" s="67">
        <v>14243</v>
      </c>
      <c r="AP65" s="67">
        <v>-6.7</v>
      </c>
      <c r="AQ65" s="67">
        <v>26371</v>
      </c>
      <c r="AR65" s="67">
        <v>3.9</v>
      </c>
      <c r="AS65" s="67">
        <v>1.9</v>
      </c>
      <c r="AT65" s="67">
        <v>20522</v>
      </c>
      <c r="AU65" s="67">
        <v>21.1</v>
      </c>
      <c r="AV65" s="67">
        <v>33408</v>
      </c>
      <c r="AW65" s="67">
        <v>16.7</v>
      </c>
      <c r="AX65" s="67">
        <v>1.6</v>
      </c>
      <c r="AY65" s="67">
        <v>14050</v>
      </c>
      <c r="AZ65" s="67">
        <v>42.3</v>
      </c>
      <c r="BA65" s="67">
        <v>25018</v>
      </c>
      <c r="BB65" s="67">
        <v>33.799999999999997</v>
      </c>
      <c r="BC65" s="67">
        <v>1.8</v>
      </c>
      <c r="BD65" s="67">
        <v>13441</v>
      </c>
      <c r="BE65" s="67">
        <v>303.3</v>
      </c>
      <c r="BF65" s="67">
        <v>23573</v>
      </c>
      <c r="BG65" s="67">
        <v>213</v>
      </c>
      <c r="BH65" s="67">
        <v>1.8</v>
      </c>
      <c r="BI65" s="67">
        <v>6882</v>
      </c>
      <c r="BJ65" s="67">
        <v>225.4</v>
      </c>
      <c r="BK65" s="67">
        <v>13961</v>
      </c>
      <c r="BL65" s="67">
        <v>124.2</v>
      </c>
      <c r="BM65" s="67">
        <v>2</v>
      </c>
    </row>
  </sheetData>
  <mergeCells count="16">
    <mergeCell ref="F9:BM9"/>
    <mergeCell ref="B4:E4"/>
    <mergeCell ref="F4:BM4"/>
    <mergeCell ref="B5:E5"/>
    <mergeCell ref="F5:J5"/>
    <mergeCell ref="K5:O5"/>
    <mergeCell ref="P5:T5"/>
    <mergeCell ref="U5:Y5"/>
    <mergeCell ref="Z5:AD5"/>
    <mergeCell ref="AE5:AI5"/>
    <mergeCell ref="AJ5:AN5"/>
    <mergeCell ref="AO5:AS5"/>
    <mergeCell ref="AT5:AX5"/>
    <mergeCell ref="AY5:BC5"/>
    <mergeCell ref="BD5:BH5"/>
    <mergeCell ref="BI5:BM5"/>
  </mergeCells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79998168889431442"/>
  </sheetPr>
  <dimension ref="A1:BM65"/>
  <sheetViews>
    <sheetView zoomScale="85" zoomScaleNormal="85" workbookViewId="0">
      <pane xSplit="5" ySplit="6" topLeftCell="AN7" activePane="bottomRight" state="frozen"/>
      <selection pane="topRight" activeCell="F1" sqref="F1"/>
      <selection pane="bottomLeft" activeCell="A7" sqref="A7"/>
      <selection pane="bottomRight" activeCell="B25" sqref="B25"/>
    </sheetView>
  </sheetViews>
  <sheetFormatPr baseColWidth="10" defaultRowHeight="14.4" x14ac:dyDescent="0.3"/>
  <cols>
    <col min="1" max="1" width="46" customWidth="1"/>
    <col min="2" max="2" width="12.44140625" bestFit="1" customWidth="1"/>
    <col min="3" max="3" width="9.5546875" bestFit="1" customWidth="1"/>
    <col min="4" max="4" width="14" bestFit="1" customWidth="1"/>
    <col min="5" max="5" width="9.5546875" bestFit="1" customWidth="1"/>
    <col min="6" max="6" width="11.109375" bestFit="1" customWidth="1"/>
    <col min="7" max="7" width="5.44140625" bestFit="1" customWidth="1"/>
    <col min="8" max="8" width="13" bestFit="1" customWidth="1"/>
    <col min="9" max="9" width="5.44140625" bestFit="1" customWidth="1"/>
    <col min="10" max="10" width="13.109375" bestFit="1" customWidth="1"/>
    <col min="11" max="11" width="10.6640625" bestFit="1" customWidth="1"/>
    <col min="12" max="12" width="5.5546875" bestFit="1" customWidth="1"/>
    <col min="13" max="13" width="13" bestFit="1" customWidth="1"/>
    <col min="14" max="14" width="5.44140625" bestFit="1" customWidth="1"/>
    <col min="15" max="15" width="13.109375" bestFit="1" customWidth="1"/>
    <col min="16" max="16" width="9.6640625" bestFit="1" customWidth="1"/>
    <col min="17" max="17" width="6.88671875" bestFit="1" customWidth="1"/>
    <col min="18" max="18" width="13" bestFit="1" customWidth="1"/>
    <col min="19" max="19" width="6.88671875" bestFit="1" customWidth="1"/>
    <col min="20" max="20" width="15.88671875" bestFit="1" customWidth="1"/>
    <col min="21" max="21" width="9.109375" bestFit="1" customWidth="1"/>
    <col min="22" max="22" width="6.88671875" bestFit="1" customWidth="1"/>
    <col min="23" max="23" width="13" bestFit="1" customWidth="1"/>
    <col min="24" max="24" width="6.88671875" bestFit="1" customWidth="1"/>
    <col min="25" max="25" width="13.109375" bestFit="1" customWidth="1"/>
    <col min="26" max="26" width="9.109375" bestFit="1" customWidth="1"/>
    <col min="27" max="27" width="6.88671875" bestFit="1" customWidth="1"/>
    <col min="28" max="28" width="13" bestFit="1" customWidth="1"/>
    <col min="29" max="29" width="6.88671875" bestFit="1" customWidth="1"/>
    <col min="30" max="30" width="13.109375" bestFit="1" customWidth="1"/>
    <col min="31" max="31" width="9.33203125" bestFit="1" customWidth="1"/>
    <col min="32" max="32" width="6.88671875" bestFit="1" customWidth="1"/>
    <col min="33" max="33" width="13" bestFit="1" customWidth="1"/>
    <col min="34" max="34" width="6.88671875" bestFit="1" customWidth="1"/>
    <col min="35" max="35" width="13.109375" bestFit="1" customWidth="1"/>
    <col min="36" max="36" width="10.6640625" bestFit="1" customWidth="1"/>
    <col min="37" max="37" width="6.88671875" bestFit="1" customWidth="1"/>
    <col min="38" max="38" width="13" bestFit="1" customWidth="1"/>
    <col min="39" max="39" width="6.88671875" bestFit="1" customWidth="1"/>
    <col min="40" max="40" width="13.109375" bestFit="1" customWidth="1"/>
    <col min="41" max="41" width="11.109375" bestFit="1" customWidth="1"/>
    <col min="42" max="42" width="6.88671875" bestFit="1" customWidth="1"/>
    <col min="43" max="43" width="13" bestFit="1" customWidth="1"/>
    <col min="44" max="44" width="6.88671875" bestFit="1" customWidth="1"/>
    <col min="45" max="45" width="9.44140625" customWidth="1"/>
    <col min="46" max="46" width="9.109375" bestFit="1" customWidth="1"/>
    <col min="47" max="47" width="5.44140625" customWidth="1"/>
    <col min="48" max="48" width="9.33203125" bestFit="1" customWidth="1"/>
    <col min="49" max="49" width="5.33203125" bestFit="1" customWidth="1"/>
    <col min="50" max="50" width="9.44140625" customWidth="1"/>
    <col min="51" max="51" width="9.109375" bestFit="1" customWidth="1"/>
    <col min="52" max="52" width="5.44140625" customWidth="1"/>
    <col min="53" max="53" width="9.33203125" bestFit="1" customWidth="1"/>
    <col min="54" max="54" width="5.33203125" bestFit="1" customWidth="1"/>
    <col min="55" max="55" width="9.44140625" customWidth="1"/>
    <col min="56" max="56" width="9.109375" bestFit="1" customWidth="1"/>
    <col min="57" max="57" width="5.44140625" customWidth="1"/>
    <col min="58" max="58" width="9.33203125" bestFit="1" customWidth="1"/>
    <col min="59" max="59" width="5.33203125" bestFit="1" customWidth="1"/>
    <col min="60" max="60" width="9.44140625" customWidth="1"/>
    <col min="61" max="61" width="9.109375" bestFit="1" customWidth="1"/>
    <col min="62" max="62" width="6.109375" bestFit="1" customWidth="1"/>
    <col min="63" max="63" width="9.33203125" bestFit="1" customWidth="1"/>
    <col min="64" max="64" width="6.109375" bestFit="1" customWidth="1"/>
    <col min="65" max="65" width="9.44140625" customWidth="1"/>
  </cols>
  <sheetData>
    <row r="1" spans="1:65" ht="15" customHeight="1" x14ac:dyDescent="0.3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</row>
    <row r="2" spans="1:65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5" ht="15" thickBot="1" x14ac:dyDescent="0.3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4" spans="1:65" ht="15" customHeight="1" x14ac:dyDescent="0.3">
      <c r="A4" s="2" t="s">
        <v>13</v>
      </c>
      <c r="B4" s="93"/>
      <c r="C4" s="94"/>
      <c r="D4" s="94"/>
      <c r="E4" s="95"/>
      <c r="F4" s="84">
        <v>2019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5"/>
    </row>
    <row r="5" spans="1:65" x14ac:dyDescent="0.3">
      <c r="A5" s="3"/>
      <c r="B5" s="96" t="s">
        <v>87</v>
      </c>
      <c r="C5" s="97"/>
      <c r="D5" s="97"/>
      <c r="E5" s="98"/>
      <c r="F5" s="89" t="s">
        <v>2</v>
      </c>
      <c r="G5" s="89"/>
      <c r="H5" s="89"/>
      <c r="I5" s="89"/>
      <c r="J5" s="89"/>
      <c r="K5" s="88" t="s">
        <v>3</v>
      </c>
      <c r="L5" s="89"/>
      <c r="M5" s="89"/>
      <c r="N5" s="89"/>
      <c r="O5" s="90"/>
      <c r="P5" s="88" t="s">
        <v>11</v>
      </c>
      <c r="Q5" s="89"/>
      <c r="R5" s="89"/>
      <c r="S5" s="89"/>
      <c r="T5" s="90"/>
      <c r="U5" s="88" t="s">
        <v>14</v>
      </c>
      <c r="V5" s="89"/>
      <c r="W5" s="89"/>
      <c r="X5" s="89"/>
      <c r="Y5" s="90"/>
      <c r="Z5" s="88" t="s">
        <v>15</v>
      </c>
      <c r="AA5" s="89"/>
      <c r="AB5" s="89"/>
      <c r="AC5" s="89"/>
      <c r="AD5" s="90"/>
      <c r="AE5" s="88" t="s">
        <v>16</v>
      </c>
      <c r="AF5" s="89"/>
      <c r="AG5" s="89"/>
      <c r="AH5" s="89"/>
      <c r="AI5" s="90"/>
      <c r="AJ5" s="88" t="s">
        <v>18</v>
      </c>
      <c r="AK5" s="89"/>
      <c r="AL5" s="89"/>
      <c r="AM5" s="89"/>
      <c r="AN5" s="90"/>
      <c r="AO5" s="88" t="s">
        <v>19</v>
      </c>
      <c r="AP5" s="89"/>
      <c r="AQ5" s="89"/>
      <c r="AR5" s="89"/>
      <c r="AS5" s="90"/>
      <c r="AT5" s="88" t="s">
        <v>20</v>
      </c>
      <c r="AU5" s="89"/>
      <c r="AV5" s="89"/>
      <c r="AW5" s="89"/>
      <c r="AX5" s="90"/>
      <c r="AY5" s="88" t="s">
        <v>21</v>
      </c>
      <c r="AZ5" s="89"/>
      <c r="BA5" s="89"/>
      <c r="BB5" s="89"/>
      <c r="BC5" s="90"/>
      <c r="BD5" s="88" t="s">
        <v>22</v>
      </c>
      <c r="BE5" s="89"/>
      <c r="BF5" s="89"/>
      <c r="BG5" s="89"/>
      <c r="BH5" s="90"/>
      <c r="BI5" s="88" t="s">
        <v>23</v>
      </c>
      <c r="BJ5" s="89"/>
      <c r="BK5" s="89"/>
      <c r="BL5" s="89"/>
      <c r="BM5" s="90"/>
    </row>
    <row r="6" spans="1:65" ht="40.200000000000003" thickBot="1" x14ac:dyDescent="0.35">
      <c r="A6" s="3" t="s">
        <v>9</v>
      </c>
      <c r="B6" s="43" t="s">
        <v>4</v>
      </c>
      <c r="C6" s="44" t="s">
        <v>6</v>
      </c>
      <c r="D6" s="43" t="s">
        <v>5</v>
      </c>
      <c r="E6" s="44" t="s">
        <v>6</v>
      </c>
      <c r="F6" s="38" t="s">
        <v>4</v>
      </c>
      <c r="G6" s="6" t="s">
        <v>6</v>
      </c>
      <c r="H6" s="6" t="s">
        <v>5</v>
      </c>
      <c r="I6" s="11" t="s">
        <v>6</v>
      </c>
      <c r="J6" s="11" t="s">
        <v>17</v>
      </c>
      <c r="K6" s="6" t="s">
        <v>4</v>
      </c>
      <c r="L6" s="6" t="s">
        <v>6</v>
      </c>
      <c r="M6" s="6" t="s">
        <v>5</v>
      </c>
      <c r="N6" s="11" t="s">
        <v>6</v>
      </c>
      <c r="O6" s="6" t="s">
        <v>17</v>
      </c>
      <c r="P6" s="6" t="s">
        <v>4</v>
      </c>
      <c r="Q6" s="6" t="s">
        <v>6</v>
      </c>
      <c r="R6" s="6" t="s">
        <v>5</v>
      </c>
      <c r="S6" s="11" t="s">
        <v>6</v>
      </c>
      <c r="T6" s="6" t="s">
        <v>17</v>
      </c>
      <c r="U6" s="6" t="s">
        <v>4</v>
      </c>
      <c r="V6" s="6" t="s">
        <v>6</v>
      </c>
      <c r="W6" s="6" t="s">
        <v>5</v>
      </c>
      <c r="X6" s="11" t="s">
        <v>6</v>
      </c>
      <c r="Y6" s="6" t="s">
        <v>17</v>
      </c>
      <c r="Z6" s="6" t="s">
        <v>4</v>
      </c>
      <c r="AA6" s="6" t="s">
        <v>6</v>
      </c>
      <c r="AB6" s="6" t="s">
        <v>5</v>
      </c>
      <c r="AC6" s="11" t="s">
        <v>6</v>
      </c>
      <c r="AD6" s="6" t="s">
        <v>17</v>
      </c>
      <c r="AE6" s="5" t="s">
        <v>4</v>
      </c>
      <c r="AF6" s="6" t="s">
        <v>6</v>
      </c>
      <c r="AG6" s="6" t="s">
        <v>5</v>
      </c>
      <c r="AH6" s="11" t="s">
        <v>6</v>
      </c>
      <c r="AI6" s="11" t="s">
        <v>17</v>
      </c>
      <c r="AJ6" s="5" t="s">
        <v>4</v>
      </c>
      <c r="AK6" s="6" t="s">
        <v>6</v>
      </c>
      <c r="AL6" s="6" t="s">
        <v>5</v>
      </c>
      <c r="AM6" s="11" t="s">
        <v>6</v>
      </c>
      <c r="AN6" s="11" t="s">
        <v>17</v>
      </c>
      <c r="AO6" s="5" t="s">
        <v>4</v>
      </c>
      <c r="AP6" s="6" t="s">
        <v>6</v>
      </c>
      <c r="AQ6" s="6" t="s">
        <v>5</v>
      </c>
      <c r="AR6" s="11" t="s">
        <v>6</v>
      </c>
      <c r="AS6" s="11" t="s">
        <v>17</v>
      </c>
      <c r="AT6" s="5" t="s">
        <v>4</v>
      </c>
      <c r="AU6" s="6" t="s">
        <v>6</v>
      </c>
      <c r="AV6" s="6" t="s">
        <v>5</v>
      </c>
      <c r="AW6" s="11" t="s">
        <v>6</v>
      </c>
      <c r="AX6" s="11" t="s">
        <v>17</v>
      </c>
      <c r="AY6" s="5" t="s">
        <v>4</v>
      </c>
      <c r="AZ6" s="6" t="s">
        <v>6</v>
      </c>
      <c r="BA6" s="6" t="s">
        <v>5</v>
      </c>
      <c r="BB6" s="11" t="s">
        <v>6</v>
      </c>
      <c r="BC6" s="11" t="s">
        <v>17</v>
      </c>
      <c r="BD6" s="5" t="s">
        <v>4</v>
      </c>
      <c r="BE6" s="6" t="s">
        <v>6</v>
      </c>
      <c r="BF6" s="6" t="s">
        <v>5</v>
      </c>
      <c r="BG6" s="11" t="s">
        <v>6</v>
      </c>
      <c r="BH6" s="11" t="s">
        <v>17</v>
      </c>
      <c r="BI6" s="5" t="s">
        <v>4</v>
      </c>
      <c r="BJ6" s="6" t="s">
        <v>6</v>
      </c>
      <c r="BK6" s="6" t="s">
        <v>5</v>
      </c>
      <c r="BL6" s="11" t="s">
        <v>6</v>
      </c>
      <c r="BM6" s="11" t="s">
        <v>17</v>
      </c>
    </row>
    <row r="7" spans="1:65" x14ac:dyDescent="0.3">
      <c r="A7" s="18" t="s">
        <v>12</v>
      </c>
      <c r="B7" s="24"/>
      <c r="C7" s="46"/>
      <c r="D7" s="24"/>
      <c r="E7" s="47"/>
      <c r="F7" s="39"/>
      <c r="G7" s="7"/>
      <c r="H7" s="7"/>
      <c r="I7" s="7"/>
      <c r="J7" s="7"/>
      <c r="K7" s="26"/>
      <c r="L7" s="7"/>
      <c r="M7" s="7"/>
      <c r="N7" s="7"/>
      <c r="O7" s="12"/>
      <c r="P7" s="26"/>
      <c r="Q7" s="7"/>
      <c r="R7" s="7"/>
      <c r="S7" s="7"/>
      <c r="T7" s="12"/>
      <c r="U7" s="26"/>
      <c r="V7" s="7"/>
      <c r="W7" s="7"/>
      <c r="X7" s="7"/>
      <c r="Y7" s="12"/>
      <c r="Z7" s="26"/>
      <c r="AA7" s="7"/>
      <c r="AB7" s="7"/>
      <c r="AC7" s="7"/>
      <c r="AD7" s="12"/>
      <c r="AE7" s="26"/>
      <c r="AF7" s="7"/>
      <c r="AG7" s="7"/>
      <c r="AH7" s="7"/>
      <c r="AI7" s="12"/>
      <c r="AJ7" s="26"/>
      <c r="AK7" s="7"/>
      <c r="AL7" s="7"/>
      <c r="AM7" s="7"/>
      <c r="AN7" s="12"/>
      <c r="AO7" s="26"/>
      <c r="AP7" s="7"/>
      <c r="AQ7" s="7"/>
      <c r="AR7" s="7"/>
      <c r="AS7" s="12"/>
      <c r="AT7" s="26"/>
      <c r="AU7" s="7"/>
      <c r="AV7" s="7"/>
      <c r="AW7" s="7"/>
      <c r="AX7" s="12"/>
      <c r="AY7" s="26"/>
      <c r="AZ7" s="7"/>
      <c r="BA7" s="7"/>
      <c r="BB7" s="7"/>
      <c r="BC7" s="12"/>
      <c r="BD7" s="26"/>
      <c r="BE7" s="7"/>
      <c r="BF7" s="7"/>
      <c r="BG7" s="7"/>
      <c r="BH7" s="12"/>
      <c r="BI7" s="26"/>
      <c r="BJ7" s="7"/>
      <c r="BK7" s="7"/>
      <c r="BL7" s="7"/>
      <c r="BM7" s="12"/>
    </row>
    <row r="8" spans="1:65" s="25" customFormat="1" x14ac:dyDescent="0.3">
      <c r="A8" s="36" t="s">
        <v>7</v>
      </c>
      <c r="B8" s="28">
        <f>F8+K8+P8+U8+Z8+AE8+AJ8+AO8+AT8+AY8+BD8+BI8</f>
        <v>10956535</v>
      </c>
      <c r="C8" s="70"/>
      <c r="D8" s="28">
        <f>H8+M8+R8+W8+AB8+AG8+AL8+AQ8+AV8+BA8+BF8+BK8</f>
        <v>28488938</v>
      </c>
      <c r="E8" s="30"/>
      <c r="F8" s="32">
        <v>1635883</v>
      </c>
      <c r="G8" s="31">
        <v>0.6</v>
      </c>
      <c r="H8" s="32">
        <v>3620035</v>
      </c>
      <c r="I8" s="31">
        <v>-0.1</v>
      </c>
      <c r="J8" s="31">
        <v>2.2000000000000002</v>
      </c>
      <c r="K8" s="33">
        <v>1715573</v>
      </c>
      <c r="L8" s="31">
        <v>2.9</v>
      </c>
      <c r="M8" s="32">
        <v>3825772</v>
      </c>
      <c r="N8" s="31">
        <v>6.4</v>
      </c>
      <c r="O8" s="34">
        <v>2.2000000000000002</v>
      </c>
      <c r="P8" s="33">
        <v>731605</v>
      </c>
      <c r="Q8" s="31">
        <v>-63</v>
      </c>
      <c r="R8" s="32">
        <v>1973435</v>
      </c>
      <c r="S8" s="31">
        <v>-53.7</v>
      </c>
      <c r="T8" s="34">
        <v>2.7</v>
      </c>
      <c r="U8" s="33">
        <v>125734</v>
      </c>
      <c r="V8" s="31">
        <v>-93.4</v>
      </c>
      <c r="W8" s="32">
        <v>630136</v>
      </c>
      <c r="X8" s="31">
        <v>-85.2</v>
      </c>
      <c r="Y8" s="34">
        <v>5</v>
      </c>
      <c r="Z8" s="33">
        <v>387720</v>
      </c>
      <c r="AA8" s="31">
        <v>-82.6</v>
      </c>
      <c r="AB8" s="32">
        <v>1245344</v>
      </c>
      <c r="AC8" s="31">
        <v>-73.400000000000006</v>
      </c>
      <c r="AD8" s="34">
        <v>3.2</v>
      </c>
      <c r="AE8" s="33">
        <v>814042</v>
      </c>
      <c r="AF8" s="31">
        <v>-63.5</v>
      </c>
      <c r="AG8" s="32">
        <v>2162091</v>
      </c>
      <c r="AH8" s="31">
        <v>-55.7</v>
      </c>
      <c r="AI8" s="34">
        <v>2.7</v>
      </c>
      <c r="AJ8" s="33">
        <v>1181470</v>
      </c>
      <c r="AK8" s="31">
        <v>-44.7</v>
      </c>
      <c r="AL8" s="32">
        <v>3139781</v>
      </c>
      <c r="AM8" s="31">
        <v>-35.799999999999997</v>
      </c>
      <c r="AN8" s="34">
        <v>2.7</v>
      </c>
      <c r="AO8" s="33">
        <v>1391546</v>
      </c>
      <c r="AP8" s="31">
        <v>-34.299999999999997</v>
      </c>
      <c r="AQ8" s="32">
        <v>3482914</v>
      </c>
      <c r="AR8" s="31">
        <v>-29.3</v>
      </c>
      <c r="AS8" s="34">
        <v>2.5</v>
      </c>
      <c r="AT8" s="33">
        <v>1369645</v>
      </c>
      <c r="AU8" s="31">
        <v>-39.799999999999997</v>
      </c>
      <c r="AV8" s="32">
        <v>3327131</v>
      </c>
      <c r="AW8" s="31">
        <v>-31.6</v>
      </c>
      <c r="AX8" s="34">
        <v>2.4</v>
      </c>
      <c r="AY8" s="33">
        <v>1045562</v>
      </c>
      <c r="AZ8" s="31">
        <v>-52.1</v>
      </c>
      <c r="BA8" s="32">
        <v>2885312</v>
      </c>
      <c r="BB8" s="31">
        <v>-42.1</v>
      </c>
      <c r="BC8" s="34">
        <v>2.8</v>
      </c>
      <c r="BD8" s="33">
        <v>338887</v>
      </c>
      <c r="BE8" s="31">
        <v>-84.2</v>
      </c>
      <c r="BF8" s="32">
        <v>1265179</v>
      </c>
      <c r="BG8" s="31">
        <v>-71.5</v>
      </c>
      <c r="BH8" s="34">
        <v>3.7</v>
      </c>
      <c r="BI8" s="33">
        <v>218868</v>
      </c>
      <c r="BJ8" s="31">
        <v>-88</v>
      </c>
      <c r="BK8" s="32">
        <v>931808</v>
      </c>
      <c r="BL8" s="31">
        <v>-75.8</v>
      </c>
      <c r="BM8" s="34">
        <v>4.3</v>
      </c>
    </row>
    <row r="9" spans="1:65" x14ac:dyDescent="0.3">
      <c r="A9" s="37" t="s">
        <v>24</v>
      </c>
      <c r="B9" s="28"/>
      <c r="C9" s="19"/>
      <c r="D9" s="28"/>
      <c r="E9" s="53"/>
      <c r="F9" s="4"/>
      <c r="G9" s="9"/>
      <c r="H9" s="4"/>
      <c r="I9" s="9"/>
      <c r="J9" s="9"/>
      <c r="K9" s="4"/>
      <c r="L9" s="9"/>
      <c r="M9" s="4"/>
      <c r="N9" s="9"/>
      <c r="O9" s="9"/>
      <c r="P9" s="4"/>
      <c r="Q9" s="9"/>
      <c r="R9" s="4"/>
      <c r="S9" s="9"/>
      <c r="T9" s="9"/>
      <c r="U9" s="4"/>
      <c r="V9" s="9"/>
      <c r="W9" s="4"/>
      <c r="X9" s="9"/>
      <c r="Y9" s="9"/>
      <c r="Z9" s="4"/>
      <c r="AA9" s="9"/>
      <c r="AB9" s="4"/>
      <c r="AC9" s="9"/>
      <c r="AD9" s="9"/>
      <c r="AE9" s="4"/>
      <c r="AF9" s="9"/>
      <c r="AG9" s="4"/>
      <c r="AH9" s="9"/>
      <c r="AI9" s="9"/>
      <c r="AJ9" s="4"/>
      <c r="AK9" s="9"/>
      <c r="AL9" s="4"/>
      <c r="AM9" s="9"/>
      <c r="AN9" s="9"/>
      <c r="AO9" s="4"/>
      <c r="AP9" s="9"/>
      <c r="AQ9" s="4"/>
      <c r="AR9" s="9"/>
      <c r="AS9" s="9"/>
      <c r="AT9" s="4"/>
      <c r="AU9" s="9"/>
      <c r="AV9" s="4"/>
      <c r="AW9" s="9"/>
      <c r="AX9" s="9"/>
      <c r="AY9" s="4"/>
      <c r="AZ9" s="9"/>
      <c r="BA9" s="4"/>
      <c r="BB9" s="9"/>
      <c r="BC9" s="9"/>
      <c r="BD9" s="4"/>
      <c r="BE9" s="9"/>
      <c r="BF9" s="4"/>
      <c r="BG9" s="9"/>
      <c r="BH9" s="9"/>
      <c r="BI9" s="4"/>
      <c r="BJ9" s="9"/>
      <c r="BK9" s="4"/>
      <c r="BL9" s="9"/>
      <c r="BM9" s="14"/>
    </row>
    <row r="10" spans="1:65" x14ac:dyDescent="0.3">
      <c r="A10" s="37" t="s">
        <v>25</v>
      </c>
      <c r="B10" s="69" t="e">
        <f>F10+K10+P10+U10+Z10+AE10+AJ10+AO10+AT10+AY10+BD10+BI10</f>
        <v>#VALUE!</v>
      </c>
      <c r="C10" s="71"/>
      <c r="D10" s="69" t="e">
        <f>H10+M10+R10+W10+AB10+AG10+AL10+AQ10+AV10+BA10+BF10+BK10</f>
        <v>#VALUE!</v>
      </c>
      <c r="E10" s="53"/>
      <c r="F10" s="4">
        <v>111</v>
      </c>
      <c r="G10" s="9">
        <v>-39</v>
      </c>
      <c r="H10" s="4">
        <v>273</v>
      </c>
      <c r="I10" s="9">
        <v>-31.4</v>
      </c>
      <c r="J10" s="9">
        <v>2.5</v>
      </c>
      <c r="K10" s="13">
        <v>131</v>
      </c>
      <c r="L10" s="9">
        <v>-33.5</v>
      </c>
      <c r="M10" s="4">
        <v>381</v>
      </c>
      <c r="N10" s="9">
        <v>6.4</v>
      </c>
      <c r="O10" s="14">
        <v>2.9</v>
      </c>
      <c r="P10" s="13">
        <v>38</v>
      </c>
      <c r="Q10" s="9">
        <v>-80.599999999999994</v>
      </c>
      <c r="R10" s="4">
        <v>79</v>
      </c>
      <c r="S10" s="9">
        <v>-77.8</v>
      </c>
      <c r="T10" s="14">
        <v>2.1</v>
      </c>
      <c r="U10" s="13">
        <v>1</v>
      </c>
      <c r="V10" s="9">
        <v>-99.5</v>
      </c>
      <c r="W10" s="4">
        <v>1</v>
      </c>
      <c r="X10" s="9">
        <v>-99.7</v>
      </c>
      <c r="Y10" s="14">
        <v>1</v>
      </c>
      <c r="Z10" s="13">
        <v>7</v>
      </c>
      <c r="AA10" s="9">
        <v>-98</v>
      </c>
      <c r="AB10" s="4">
        <v>7</v>
      </c>
      <c r="AC10" s="9">
        <v>-98.9</v>
      </c>
      <c r="AD10" s="14">
        <v>1</v>
      </c>
      <c r="AE10" s="13">
        <v>8</v>
      </c>
      <c r="AF10" s="9">
        <v>-97.5</v>
      </c>
      <c r="AG10" s="4">
        <v>12</v>
      </c>
      <c r="AH10" s="9">
        <v>-98</v>
      </c>
      <c r="AI10" s="14">
        <v>1.5</v>
      </c>
      <c r="AJ10" s="13">
        <v>30</v>
      </c>
      <c r="AK10" s="9">
        <v>-90.1</v>
      </c>
      <c r="AL10" s="4">
        <v>51</v>
      </c>
      <c r="AM10" s="9">
        <v>-90.2</v>
      </c>
      <c r="AN10" s="14">
        <v>1.7</v>
      </c>
      <c r="AO10" s="13">
        <v>63</v>
      </c>
      <c r="AP10" s="9">
        <v>-70.7</v>
      </c>
      <c r="AQ10" s="4">
        <v>103</v>
      </c>
      <c r="AR10" s="9">
        <v>-79.599999999999994</v>
      </c>
      <c r="AS10" s="14">
        <v>1.6</v>
      </c>
      <c r="AT10" s="13">
        <v>45</v>
      </c>
      <c r="AU10" s="9">
        <v>-76.8</v>
      </c>
      <c r="AV10" s="4">
        <v>81</v>
      </c>
      <c r="AW10" s="9">
        <v>-80.7</v>
      </c>
      <c r="AX10" s="14">
        <v>1.8</v>
      </c>
      <c r="AY10" s="13">
        <v>38</v>
      </c>
      <c r="AZ10" s="9">
        <v>-89.9</v>
      </c>
      <c r="BA10" s="4">
        <v>124</v>
      </c>
      <c r="BB10" s="9">
        <v>-86.6</v>
      </c>
      <c r="BC10" s="14">
        <v>3.3</v>
      </c>
      <c r="BD10" s="13">
        <v>6</v>
      </c>
      <c r="BE10" s="9">
        <v>-98.3</v>
      </c>
      <c r="BF10" s="4">
        <v>6</v>
      </c>
      <c r="BG10" s="9">
        <v>-99.3</v>
      </c>
      <c r="BH10" s="14">
        <v>1</v>
      </c>
      <c r="BI10" s="13" t="s">
        <v>8</v>
      </c>
      <c r="BJ10" s="9">
        <v>-100</v>
      </c>
      <c r="BK10" s="4" t="s">
        <v>8</v>
      </c>
      <c r="BL10" s="9">
        <v>-100</v>
      </c>
      <c r="BM10" s="14" t="s">
        <v>8</v>
      </c>
    </row>
    <row r="11" spans="1:65" x14ac:dyDescent="0.3">
      <c r="A11" s="37" t="s">
        <v>26</v>
      </c>
      <c r="B11" s="69">
        <f t="shared" ref="B11:B65" si="0">F11+K11+P11+U11+Z11+AE11+AJ11+AO11+AT11+AY11+BD11+BI11</f>
        <v>9192380</v>
      </c>
      <c r="C11" s="71"/>
      <c r="D11" s="69">
        <f t="shared" ref="D11:D65" si="1">H11+M11+R11+W11+AB11+AG11+AL11+AQ11+AV11+BA11+BF11+BK11</f>
        <v>24376545</v>
      </c>
      <c r="E11" s="53"/>
      <c r="F11" s="4">
        <v>1269632</v>
      </c>
      <c r="G11" s="9">
        <v>2.5</v>
      </c>
      <c r="H11" s="4">
        <v>2863080</v>
      </c>
      <c r="I11" s="9">
        <v>1.8</v>
      </c>
      <c r="J11" s="9">
        <v>2.2999999999999998</v>
      </c>
      <c r="K11" s="13">
        <v>1333783</v>
      </c>
      <c r="L11" s="9">
        <v>2</v>
      </c>
      <c r="M11" s="4">
        <v>2993088</v>
      </c>
      <c r="N11" s="9">
        <v>5.6</v>
      </c>
      <c r="O11" s="14">
        <v>2.2000000000000002</v>
      </c>
      <c r="P11" s="13">
        <v>616026</v>
      </c>
      <c r="Q11" s="9">
        <v>-60.3</v>
      </c>
      <c r="R11" s="4">
        <v>1715084</v>
      </c>
      <c r="S11" s="9">
        <v>-49.3</v>
      </c>
      <c r="T11" s="14">
        <v>2.8</v>
      </c>
      <c r="U11" s="13">
        <v>113691</v>
      </c>
      <c r="V11" s="9">
        <v>-92.4</v>
      </c>
      <c r="W11" s="4">
        <v>579883</v>
      </c>
      <c r="X11" s="9">
        <v>-83.1</v>
      </c>
      <c r="Y11" s="14">
        <v>5.0999999999999996</v>
      </c>
      <c r="Z11" s="13">
        <v>359893</v>
      </c>
      <c r="AA11" s="9">
        <v>-79.7</v>
      </c>
      <c r="AB11" s="4">
        <v>1158352</v>
      </c>
      <c r="AC11" s="9">
        <v>-69.5</v>
      </c>
      <c r="AD11" s="14">
        <v>3.2</v>
      </c>
      <c r="AE11" s="13">
        <v>728734</v>
      </c>
      <c r="AF11" s="9">
        <v>-58.7</v>
      </c>
      <c r="AG11" s="4">
        <v>1958153</v>
      </c>
      <c r="AH11" s="9">
        <v>-50</v>
      </c>
      <c r="AI11" s="14">
        <v>2.7</v>
      </c>
      <c r="AJ11" s="13">
        <v>977857</v>
      </c>
      <c r="AK11" s="9">
        <v>-40.4</v>
      </c>
      <c r="AL11" s="4">
        <v>2646474</v>
      </c>
      <c r="AM11" s="9">
        <v>-31</v>
      </c>
      <c r="AN11" s="14">
        <v>2.7</v>
      </c>
      <c r="AO11" s="13">
        <v>1150274</v>
      </c>
      <c r="AP11" s="9">
        <v>-28.9</v>
      </c>
      <c r="AQ11" s="4">
        <v>2893301</v>
      </c>
      <c r="AR11" s="9">
        <v>-24</v>
      </c>
      <c r="AS11" s="14">
        <v>2.5</v>
      </c>
      <c r="AT11" s="13">
        <v>1190205</v>
      </c>
      <c r="AU11" s="9">
        <v>-34.4</v>
      </c>
      <c r="AV11" s="4">
        <v>2912547</v>
      </c>
      <c r="AW11" s="9">
        <v>-25.9</v>
      </c>
      <c r="AX11" s="14">
        <v>2.4</v>
      </c>
      <c r="AY11" s="13">
        <v>953983</v>
      </c>
      <c r="AZ11" s="9">
        <v>-43</v>
      </c>
      <c r="BA11" s="4">
        <v>2656141</v>
      </c>
      <c r="BB11" s="9">
        <v>-31.6</v>
      </c>
      <c r="BC11" s="14">
        <v>2.8</v>
      </c>
      <c r="BD11" s="13">
        <v>304294</v>
      </c>
      <c r="BE11" s="9">
        <v>-81.900000000000006</v>
      </c>
      <c r="BF11" s="4">
        <v>1153058</v>
      </c>
      <c r="BG11" s="9">
        <v>-67.400000000000006</v>
      </c>
      <c r="BH11" s="14">
        <v>3.8</v>
      </c>
      <c r="BI11" s="13">
        <v>194008</v>
      </c>
      <c r="BJ11" s="9">
        <v>-85.6</v>
      </c>
      <c r="BK11" s="4">
        <v>847384</v>
      </c>
      <c r="BL11" s="9">
        <v>-71.099999999999994</v>
      </c>
      <c r="BM11" s="14">
        <v>4.4000000000000004</v>
      </c>
    </row>
    <row r="12" spans="1:65" x14ac:dyDescent="0.3">
      <c r="A12" s="37" t="s">
        <v>27</v>
      </c>
      <c r="B12" s="69" t="e">
        <f t="shared" si="0"/>
        <v>#VALUE!</v>
      </c>
      <c r="C12" s="71"/>
      <c r="D12" s="69" t="e">
        <f t="shared" si="1"/>
        <v>#VALUE!</v>
      </c>
      <c r="E12" s="53"/>
      <c r="F12" s="4" t="s">
        <v>8</v>
      </c>
      <c r="G12" s="9" t="s">
        <v>8</v>
      </c>
      <c r="H12" s="4" t="s">
        <v>8</v>
      </c>
      <c r="I12" s="9" t="s">
        <v>8</v>
      </c>
      <c r="J12" s="9" t="s">
        <v>8</v>
      </c>
      <c r="K12" s="13" t="s">
        <v>8</v>
      </c>
      <c r="L12" s="9" t="s">
        <v>8</v>
      </c>
      <c r="M12" s="4" t="s">
        <v>8</v>
      </c>
      <c r="N12" s="9" t="s">
        <v>8</v>
      </c>
      <c r="O12" s="14" t="s">
        <v>8</v>
      </c>
      <c r="P12" s="13" t="s">
        <v>8</v>
      </c>
      <c r="Q12" s="9" t="s">
        <v>8</v>
      </c>
      <c r="R12" s="4" t="s">
        <v>8</v>
      </c>
      <c r="S12" s="9" t="s">
        <v>8</v>
      </c>
      <c r="T12" s="14" t="s">
        <v>8</v>
      </c>
      <c r="U12" s="13" t="s">
        <v>8</v>
      </c>
      <c r="V12" s="9" t="s">
        <v>8</v>
      </c>
      <c r="W12" s="4" t="s">
        <v>8</v>
      </c>
      <c r="X12" s="9" t="s">
        <v>8</v>
      </c>
      <c r="Y12" s="14" t="s">
        <v>8</v>
      </c>
      <c r="Z12" s="13" t="s">
        <v>8</v>
      </c>
      <c r="AA12" s="9" t="s">
        <v>8</v>
      </c>
      <c r="AB12" s="4" t="s">
        <v>8</v>
      </c>
      <c r="AC12" s="9" t="s">
        <v>8</v>
      </c>
      <c r="AD12" s="14" t="s">
        <v>8</v>
      </c>
      <c r="AE12" s="13" t="s">
        <v>8</v>
      </c>
      <c r="AF12" s="9" t="s">
        <v>8</v>
      </c>
      <c r="AG12" s="4" t="s">
        <v>8</v>
      </c>
      <c r="AH12" s="9" t="s">
        <v>8</v>
      </c>
      <c r="AI12" s="14" t="s">
        <v>8</v>
      </c>
      <c r="AJ12" s="13" t="s">
        <v>8</v>
      </c>
      <c r="AK12" s="9" t="s">
        <v>8</v>
      </c>
      <c r="AL12" s="4" t="s">
        <v>8</v>
      </c>
      <c r="AM12" s="9" t="s">
        <v>8</v>
      </c>
      <c r="AN12" s="14" t="s">
        <v>8</v>
      </c>
      <c r="AO12" s="13" t="s">
        <v>8</v>
      </c>
      <c r="AP12" s="9" t="s">
        <v>8</v>
      </c>
      <c r="AQ12" s="4" t="s">
        <v>8</v>
      </c>
      <c r="AR12" s="9" t="s">
        <v>8</v>
      </c>
      <c r="AS12" s="14" t="s">
        <v>8</v>
      </c>
      <c r="AT12" s="13" t="s">
        <v>8</v>
      </c>
      <c r="AU12" s="9" t="s">
        <v>8</v>
      </c>
      <c r="AV12" s="4" t="s">
        <v>8</v>
      </c>
      <c r="AW12" s="9" t="s">
        <v>8</v>
      </c>
      <c r="AX12" s="14" t="s">
        <v>8</v>
      </c>
      <c r="AY12" s="13" t="s">
        <v>8</v>
      </c>
      <c r="AZ12" s="9" t="s">
        <v>8</v>
      </c>
      <c r="BA12" s="4" t="s">
        <v>8</v>
      </c>
      <c r="BB12" s="9" t="s">
        <v>8</v>
      </c>
      <c r="BC12" s="14" t="s">
        <v>8</v>
      </c>
      <c r="BD12" s="13" t="s">
        <v>8</v>
      </c>
      <c r="BE12" s="9" t="s">
        <v>8</v>
      </c>
      <c r="BF12" s="4" t="s">
        <v>8</v>
      </c>
      <c r="BG12" s="9" t="s">
        <v>8</v>
      </c>
      <c r="BH12" s="14" t="s">
        <v>8</v>
      </c>
      <c r="BI12" s="13" t="s">
        <v>8</v>
      </c>
      <c r="BJ12" s="9" t="s">
        <v>8</v>
      </c>
      <c r="BK12" s="4" t="s">
        <v>8</v>
      </c>
      <c r="BL12" s="9" t="s">
        <v>8</v>
      </c>
      <c r="BM12" s="14" t="s">
        <v>8</v>
      </c>
    </row>
    <row r="13" spans="1:65" x14ac:dyDescent="0.3">
      <c r="A13" s="37" t="s">
        <v>28</v>
      </c>
      <c r="B13" s="69">
        <f t="shared" si="0"/>
        <v>134303</v>
      </c>
      <c r="C13" s="71"/>
      <c r="D13" s="69">
        <f t="shared" si="1"/>
        <v>274253</v>
      </c>
      <c r="E13" s="53"/>
      <c r="F13" s="4">
        <v>21710</v>
      </c>
      <c r="G13" s="9">
        <v>-0.2</v>
      </c>
      <c r="H13" s="4">
        <v>39267</v>
      </c>
      <c r="I13" s="9">
        <v>-3.2</v>
      </c>
      <c r="J13" s="9">
        <v>1.8</v>
      </c>
      <c r="K13" s="13">
        <v>24679</v>
      </c>
      <c r="L13" s="9">
        <v>18.3</v>
      </c>
      <c r="M13" s="4">
        <v>51419</v>
      </c>
      <c r="N13" s="9">
        <v>33.200000000000003</v>
      </c>
      <c r="O13" s="14">
        <v>2.1</v>
      </c>
      <c r="P13" s="13">
        <v>7836</v>
      </c>
      <c r="Q13" s="9">
        <v>-69.2</v>
      </c>
      <c r="R13" s="4">
        <v>15723</v>
      </c>
      <c r="S13" s="9">
        <v>-70.2</v>
      </c>
      <c r="T13" s="14">
        <v>2</v>
      </c>
      <c r="U13" s="13">
        <v>698</v>
      </c>
      <c r="V13" s="9">
        <v>-97.9</v>
      </c>
      <c r="W13" s="4">
        <v>1538</v>
      </c>
      <c r="X13" s="9">
        <v>-97.7</v>
      </c>
      <c r="Y13" s="14">
        <v>2.2000000000000002</v>
      </c>
      <c r="Z13" s="13">
        <v>1428</v>
      </c>
      <c r="AA13" s="9">
        <v>-94.9</v>
      </c>
      <c r="AB13" s="4">
        <v>2768</v>
      </c>
      <c r="AC13" s="9">
        <v>-94.3</v>
      </c>
      <c r="AD13" s="14">
        <v>1.9</v>
      </c>
      <c r="AE13" s="13">
        <v>7398</v>
      </c>
      <c r="AF13" s="9">
        <v>-72.8</v>
      </c>
      <c r="AG13" s="4">
        <v>13998</v>
      </c>
      <c r="AH13" s="9">
        <v>-72.900000000000006</v>
      </c>
      <c r="AI13" s="14">
        <v>1.9</v>
      </c>
      <c r="AJ13" s="13">
        <v>25613</v>
      </c>
      <c r="AK13" s="9">
        <v>-31.6</v>
      </c>
      <c r="AL13" s="4">
        <v>58195</v>
      </c>
      <c r="AM13" s="9">
        <v>-30.4</v>
      </c>
      <c r="AN13" s="14">
        <v>2.2999999999999998</v>
      </c>
      <c r="AO13" s="13">
        <v>21365</v>
      </c>
      <c r="AP13" s="9">
        <v>-48.5</v>
      </c>
      <c r="AQ13" s="4">
        <v>48000</v>
      </c>
      <c r="AR13" s="9">
        <v>-44.5</v>
      </c>
      <c r="AS13" s="14">
        <v>2.2000000000000002</v>
      </c>
      <c r="AT13" s="13">
        <v>15367</v>
      </c>
      <c r="AU13" s="9">
        <v>-43.5</v>
      </c>
      <c r="AV13" s="4">
        <v>28317</v>
      </c>
      <c r="AW13" s="9">
        <v>-39.9</v>
      </c>
      <c r="AX13" s="14">
        <v>1.8</v>
      </c>
      <c r="AY13" s="13">
        <v>5335</v>
      </c>
      <c r="AZ13" s="9">
        <v>-82.6</v>
      </c>
      <c r="BA13" s="4">
        <v>9905</v>
      </c>
      <c r="BB13" s="9">
        <v>-82.9</v>
      </c>
      <c r="BC13" s="14">
        <v>1.9</v>
      </c>
      <c r="BD13" s="13">
        <v>1629</v>
      </c>
      <c r="BE13" s="9">
        <v>-95</v>
      </c>
      <c r="BF13" s="4">
        <v>2821</v>
      </c>
      <c r="BG13" s="9">
        <v>-95.1</v>
      </c>
      <c r="BH13" s="14">
        <v>1.7</v>
      </c>
      <c r="BI13" s="13">
        <v>1245</v>
      </c>
      <c r="BJ13" s="9">
        <v>-97.8</v>
      </c>
      <c r="BK13" s="4">
        <v>2302</v>
      </c>
      <c r="BL13" s="9">
        <v>-97.6</v>
      </c>
      <c r="BM13" s="14">
        <v>1.8</v>
      </c>
    </row>
    <row r="14" spans="1:65" x14ac:dyDescent="0.3">
      <c r="A14" s="37" t="s">
        <v>29</v>
      </c>
      <c r="B14" s="69">
        <f t="shared" si="0"/>
        <v>7875</v>
      </c>
      <c r="C14" s="71"/>
      <c r="D14" s="69">
        <f t="shared" si="1"/>
        <v>22602</v>
      </c>
      <c r="E14" s="53"/>
      <c r="F14" s="4">
        <v>1435</v>
      </c>
      <c r="G14" s="9">
        <v>-8.1</v>
      </c>
      <c r="H14" s="4">
        <v>3704</v>
      </c>
      <c r="I14" s="9">
        <v>5.9</v>
      </c>
      <c r="J14" s="9">
        <v>2.6</v>
      </c>
      <c r="K14" s="13">
        <v>1569</v>
      </c>
      <c r="L14" s="9">
        <v>19.5</v>
      </c>
      <c r="M14" s="4">
        <v>3731</v>
      </c>
      <c r="N14" s="9">
        <v>30.6</v>
      </c>
      <c r="O14" s="14">
        <v>2.4</v>
      </c>
      <c r="P14" s="13">
        <v>494</v>
      </c>
      <c r="Q14" s="9">
        <v>-69.099999999999994</v>
      </c>
      <c r="R14" s="4">
        <v>1513</v>
      </c>
      <c r="S14" s="9">
        <v>-59.4</v>
      </c>
      <c r="T14" s="14">
        <v>3.1</v>
      </c>
      <c r="U14" s="13">
        <v>93</v>
      </c>
      <c r="V14" s="9">
        <v>-93.1</v>
      </c>
      <c r="W14" s="4">
        <v>978</v>
      </c>
      <c r="X14" s="9">
        <v>-69.099999999999994</v>
      </c>
      <c r="Y14" s="14">
        <v>10.5</v>
      </c>
      <c r="Z14" s="13">
        <v>126</v>
      </c>
      <c r="AA14" s="9">
        <v>-95.2</v>
      </c>
      <c r="AB14" s="4">
        <v>679</v>
      </c>
      <c r="AC14" s="9">
        <v>-86.8</v>
      </c>
      <c r="AD14" s="14">
        <v>5.4</v>
      </c>
      <c r="AE14" s="13">
        <v>342</v>
      </c>
      <c r="AF14" s="9">
        <v>-76.400000000000006</v>
      </c>
      <c r="AG14" s="4">
        <v>1362</v>
      </c>
      <c r="AH14" s="9">
        <v>-59.5</v>
      </c>
      <c r="AI14" s="14">
        <v>4</v>
      </c>
      <c r="AJ14" s="13">
        <v>854</v>
      </c>
      <c r="AK14" s="9">
        <v>-39.9</v>
      </c>
      <c r="AL14" s="4">
        <v>2124</v>
      </c>
      <c r="AM14" s="9">
        <v>-40.5</v>
      </c>
      <c r="AN14" s="14">
        <v>2.5</v>
      </c>
      <c r="AO14" s="13">
        <v>636</v>
      </c>
      <c r="AP14" s="9">
        <v>-52.5</v>
      </c>
      <c r="AQ14" s="4">
        <v>1479</v>
      </c>
      <c r="AR14" s="9">
        <v>-52.6</v>
      </c>
      <c r="AS14" s="14">
        <v>2.2999999999999998</v>
      </c>
      <c r="AT14" s="13">
        <v>840</v>
      </c>
      <c r="AU14" s="9">
        <v>-58</v>
      </c>
      <c r="AV14" s="4">
        <v>2254</v>
      </c>
      <c r="AW14" s="9">
        <v>-54.4</v>
      </c>
      <c r="AX14" s="14">
        <v>2.7</v>
      </c>
      <c r="AY14" s="13">
        <v>851</v>
      </c>
      <c r="AZ14" s="9">
        <v>-60.2</v>
      </c>
      <c r="BA14" s="4">
        <v>2419</v>
      </c>
      <c r="BB14" s="9">
        <v>-56.5</v>
      </c>
      <c r="BC14" s="14">
        <v>2.8</v>
      </c>
      <c r="BD14" s="13">
        <v>342</v>
      </c>
      <c r="BE14" s="9">
        <v>-80</v>
      </c>
      <c r="BF14" s="4">
        <v>1295</v>
      </c>
      <c r="BG14" s="9">
        <v>-71.8</v>
      </c>
      <c r="BH14" s="14">
        <v>3.8</v>
      </c>
      <c r="BI14" s="13">
        <v>293</v>
      </c>
      <c r="BJ14" s="9">
        <v>-76.400000000000006</v>
      </c>
      <c r="BK14" s="4">
        <v>1064</v>
      </c>
      <c r="BL14" s="9">
        <v>-61.2</v>
      </c>
      <c r="BM14" s="14">
        <v>3.6</v>
      </c>
    </row>
    <row r="15" spans="1:65" x14ac:dyDescent="0.3">
      <c r="A15" s="37" t="s">
        <v>30</v>
      </c>
      <c r="B15" s="69">
        <f t="shared" si="0"/>
        <v>31941</v>
      </c>
      <c r="C15" s="71"/>
      <c r="D15" s="69">
        <f t="shared" si="1"/>
        <v>68771</v>
      </c>
      <c r="E15" s="53"/>
      <c r="F15" s="4">
        <v>6223</v>
      </c>
      <c r="G15" s="9">
        <v>-3.8</v>
      </c>
      <c r="H15" s="4">
        <v>13194</v>
      </c>
      <c r="I15" s="9">
        <v>-4</v>
      </c>
      <c r="J15" s="9">
        <v>2.1</v>
      </c>
      <c r="K15" s="13">
        <v>7047</v>
      </c>
      <c r="L15" s="9">
        <v>10.5</v>
      </c>
      <c r="M15" s="4">
        <v>17937</v>
      </c>
      <c r="N15" s="9">
        <v>9.5</v>
      </c>
      <c r="O15" s="14">
        <v>2.5</v>
      </c>
      <c r="P15" s="13">
        <v>1344</v>
      </c>
      <c r="Q15" s="9">
        <v>-77.099999999999994</v>
      </c>
      <c r="R15" s="4">
        <v>2502</v>
      </c>
      <c r="S15" s="9">
        <v>-76.400000000000006</v>
      </c>
      <c r="T15" s="14">
        <v>1.9</v>
      </c>
      <c r="U15" s="13">
        <v>152</v>
      </c>
      <c r="V15" s="9">
        <v>-98</v>
      </c>
      <c r="W15" s="4">
        <v>380</v>
      </c>
      <c r="X15" s="9">
        <v>-97.2</v>
      </c>
      <c r="Y15" s="14">
        <v>2.5</v>
      </c>
      <c r="Z15" s="13">
        <v>327</v>
      </c>
      <c r="AA15" s="9">
        <v>-95.3</v>
      </c>
      <c r="AB15" s="4">
        <v>676</v>
      </c>
      <c r="AC15" s="9">
        <v>-94.7</v>
      </c>
      <c r="AD15" s="14">
        <v>2.1</v>
      </c>
      <c r="AE15" s="13">
        <v>1595</v>
      </c>
      <c r="AF15" s="9">
        <v>-75.8</v>
      </c>
      <c r="AG15" s="4">
        <v>2956</v>
      </c>
      <c r="AH15" s="9">
        <v>-76.400000000000006</v>
      </c>
      <c r="AI15" s="14">
        <v>1.9</v>
      </c>
      <c r="AJ15" s="13">
        <v>6380</v>
      </c>
      <c r="AK15" s="9">
        <v>-55.7</v>
      </c>
      <c r="AL15" s="4">
        <v>13538</v>
      </c>
      <c r="AM15" s="9">
        <v>-43.9</v>
      </c>
      <c r="AN15" s="14">
        <v>2.1</v>
      </c>
      <c r="AO15" s="13">
        <v>3431</v>
      </c>
      <c r="AP15" s="9">
        <v>-51.6</v>
      </c>
      <c r="AQ15" s="4">
        <v>6240</v>
      </c>
      <c r="AR15" s="9">
        <v>-50.8</v>
      </c>
      <c r="AS15" s="14">
        <v>1.8</v>
      </c>
      <c r="AT15" s="13">
        <v>3149</v>
      </c>
      <c r="AU15" s="9">
        <v>-55.8</v>
      </c>
      <c r="AV15" s="4">
        <v>5984</v>
      </c>
      <c r="AW15" s="9">
        <v>-53.3</v>
      </c>
      <c r="AX15" s="14">
        <v>1.9</v>
      </c>
      <c r="AY15" s="13">
        <v>1469</v>
      </c>
      <c r="AZ15" s="9">
        <v>-80.7</v>
      </c>
      <c r="BA15" s="4">
        <v>3336</v>
      </c>
      <c r="BB15" s="9">
        <v>-76.599999999999994</v>
      </c>
      <c r="BC15" s="14">
        <v>2.2999999999999998</v>
      </c>
      <c r="BD15" s="13">
        <v>453</v>
      </c>
      <c r="BE15" s="9">
        <v>-91</v>
      </c>
      <c r="BF15" s="4">
        <v>1080</v>
      </c>
      <c r="BG15" s="9">
        <v>-87.6</v>
      </c>
      <c r="BH15" s="14">
        <v>2.4</v>
      </c>
      <c r="BI15" s="13">
        <v>371</v>
      </c>
      <c r="BJ15" s="9">
        <v>-90.2</v>
      </c>
      <c r="BK15" s="4">
        <v>948</v>
      </c>
      <c r="BL15" s="9">
        <v>-86.6</v>
      </c>
      <c r="BM15" s="14">
        <v>2.6</v>
      </c>
    </row>
    <row r="16" spans="1:65" x14ac:dyDescent="0.3">
      <c r="A16" s="37" t="s">
        <v>31</v>
      </c>
      <c r="B16" s="69">
        <f t="shared" si="0"/>
        <v>2668</v>
      </c>
      <c r="C16" s="71"/>
      <c r="D16" s="69">
        <f t="shared" si="1"/>
        <v>5289</v>
      </c>
      <c r="E16" s="53"/>
      <c r="F16" s="4">
        <v>681</v>
      </c>
      <c r="G16" s="9">
        <v>-15.5</v>
      </c>
      <c r="H16" s="4">
        <v>1225</v>
      </c>
      <c r="I16" s="9">
        <v>-25.4</v>
      </c>
      <c r="J16" s="9">
        <v>1.8</v>
      </c>
      <c r="K16" s="13">
        <v>482</v>
      </c>
      <c r="L16" s="9">
        <v>3</v>
      </c>
      <c r="M16" s="4">
        <v>938</v>
      </c>
      <c r="N16" s="9">
        <v>12.6</v>
      </c>
      <c r="O16" s="14">
        <v>1.9</v>
      </c>
      <c r="P16" s="13">
        <v>163</v>
      </c>
      <c r="Q16" s="9">
        <v>-69.2</v>
      </c>
      <c r="R16" s="4">
        <v>252</v>
      </c>
      <c r="S16" s="9">
        <v>-74.5</v>
      </c>
      <c r="T16" s="14">
        <v>1.5</v>
      </c>
      <c r="U16" s="13">
        <v>13</v>
      </c>
      <c r="V16" s="9">
        <v>-97.7</v>
      </c>
      <c r="W16" s="4">
        <v>43</v>
      </c>
      <c r="X16" s="9">
        <v>-95.3</v>
      </c>
      <c r="Y16" s="14">
        <v>3.3</v>
      </c>
      <c r="Z16" s="13">
        <v>28</v>
      </c>
      <c r="AA16" s="9">
        <v>-94.3</v>
      </c>
      <c r="AB16" s="4">
        <v>48</v>
      </c>
      <c r="AC16" s="9">
        <v>-94.6</v>
      </c>
      <c r="AD16" s="14">
        <v>1.7</v>
      </c>
      <c r="AE16" s="13">
        <v>119</v>
      </c>
      <c r="AF16" s="9">
        <v>-84.5</v>
      </c>
      <c r="AG16" s="4">
        <v>227</v>
      </c>
      <c r="AH16" s="9">
        <v>-83.9</v>
      </c>
      <c r="AI16" s="14">
        <v>1.9</v>
      </c>
      <c r="AJ16" s="13">
        <v>155</v>
      </c>
      <c r="AK16" s="9">
        <v>-73.5</v>
      </c>
      <c r="AL16" s="4">
        <v>357</v>
      </c>
      <c r="AM16" s="9">
        <v>-67.599999999999994</v>
      </c>
      <c r="AN16" s="14">
        <v>2.2999999999999998</v>
      </c>
      <c r="AO16" s="13">
        <v>298</v>
      </c>
      <c r="AP16" s="9">
        <v>-46.9</v>
      </c>
      <c r="AQ16" s="4">
        <v>543</v>
      </c>
      <c r="AR16" s="9">
        <v>-43.4</v>
      </c>
      <c r="AS16" s="14">
        <v>1.8</v>
      </c>
      <c r="AT16" s="13">
        <v>240</v>
      </c>
      <c r="AU16" s="9">
        <v>-63.2</v>
      </c>
      <c r="AV16" s="4">
        <v>489</v>
      </c>
      <c r="AW16" s="9">
        <v>-56.9</v>
      </c>
      <c r="AX16" s="14">
        <v>2</v>
      </c>
      <c r="AY16" s="13">
        <v>373</v>
      </c>
      <c r="AZ16" s="9">
        <v>-44.1</v>
      </c>
      <c r="BA16" s="4">
        <v>846</v>
      </c>
      <c r="BB16" s="9">
        <v>-26.8</v>
      </c>
      <c r="BC16" s="14">
        <v>2.2999999999999998</v>
      </c>
      <c r="BD16" s="13">
        <v>72</v>
      </c>
      <c r="BE16" s="9">
        <v>-90.5</v>
      </c>
      <c r="BF16" s="4">
        <v>170</v>
      </c>
      <c r="BG16" s="9">
        <v>-87.4</v>
      </c>
      <c r="BH16" s="14">
        <v>2.4</v>
      </c>
      <c r="BI16" s="13">
        <v>44</v>
      </c>
      <c r="BJ16" s="9">
        <v>-88.6</v>
      </c>
      <c r="BK16" s="4">
        <v>151</v>
      </c>
      <c r="BL16" s="9">
        <v>-77.3</v>
      </c>
      <c r="BM16" s="14">
        <v>3.4</v>
      </c>
    </row>
    <row r="17" spans="1:65" x14ac:dyDescent="0.3">
      <c r="A17" s="37" t="s">
        <v>32</v>
      </c>
      <c r="B17" s="69">
        <f t="shared" si="0"/>
        <v>7272</v>
      </c>
      <c r="C17" s="71"/>
      <c r="D17" s="69">
        <f t="shared" si="1"/>
        <v>14200</v>
      </c>
      <c r="E17" s="53"/>
      <c r="F17" s="4">
        <v>2415</v>
      </c>
      <c r="G17" s="9">
        <v>-7.2</v>
      </c>
      <c r="H17" s="4">
        <v>4604</v>
      </c>
      <c r="I17" s="9">
        <v>-0.5</v>
      </c>
      <c r="J17" s="9">
        <v>1.9</v>
      </c>
      <c r="K17" s="13">
        <v>2275</v>
      </c>
      <c r="L17" s="9">
        <v>27</v>
      </c>
      <c r="M17" s="4">
        <v>4263</v>
      </c>
      <c r="N17" s="9">
        <v>39.5</v>
      </c>
      <c r="O17" s="14">
        <v>1.9</v>
      </c>
      <c r="P17" s="13">
        <v>614</v>
      </c>
      <c r="Q17" s="9">
        <v>-77.7</v>
      </c>
      <c r="R17" s="4">
        <v>1185</v>
      </c>
      <c r="S17" s="9">
        <v>-77.3</v>
      </c>
      <c r="T17" s="14">
        <v>1.9</v>
      </c>
      <c r="U17" s="13">
        <v>21</v>
      </c>
      <c r="V17" s="9">
        <v>-99.2</v>
      </c>
      <c r="W17" s="4">
        <v>77</v>
      </c>
      <c r="X17" s="9">
        <v>-98.4</v>
      </c>
      <c r="Y17" s="14">
        <v>3.7</v>
      </c>
      <c r="Z17" s="13">
        <v>124</v>
      </c>
      <c r="AA17" s="9">
        <v>-95.4</v>
      </c>
      <c r="AB17" s="4">
        <v>254</v>
      </c>
      <c r="AC17" s="9">
        <v>-94.9</v>
      </c>
      <c r="AD17" s="14">
        <v>2</v>
      </c>
      <c r="AE17" s="13">
        <v>210</v>
      </c>
      <c r="AF17" s="9">
        <v>-93</v>
      </c>
      <c r="AG17" s="4">
        <v>524</v>
      </c>
      <c r="AH17" s="9">
        <v>-91.1</v>
      </c>
      <c r="AI17" s="14">
        <v>2.5</v>
      </c>
      <c r="AJ17" s="13">
        <v>397</v>
      </c>
      <c r="AK17" s="9">
        <v>-85.7</v>
      </c>
      <c r="AL17" s="4">
        <v>708</v>
      </c>
      <c r="AM17" s="9">
        <v>-86.5</v>
      </c>
      <c r="AN17" s="14">
        <v>1.8</v>
      </c>
      <c r="AO17" s="13">
        <v>431</v>
      </c>
      <c r="AP17" s="9">
        <v>-82.6</v>
      </c>
      <c r="AQ17" s="4">
        <v>848</v>
      </c>
      <c r="AR17" s="9">
        <v>-81.7</v>
      </c>
      <c r="AS17" s="14">
        <v>2</v>
      </c>
      <c r="AT17" s="13">
        <v>295</v>
      </c>
      <c r="AU17" s="9">
        <v>-89.5</v>
      </c>
      <c r="AV17" s="4">
        <v>536</v>
      </c>
      <c r="AW17" s="9">
        <v>-90</v>
      </c>
      <c r="AX17" s="14">
        <v>1.8</v>
      </c>
      <c r="AY17" s="13">
        <v>299</v>
      </c>
      <c r="AZ17" s="9">
        <v>-90.6</v>
      </c>
      <c r="BA17" s="4">
        <v>724</v>
      </c>
      <c r="BB17" s="9">
        <v>-88.8</v>
      </c>
      <c r="BC17" s="14">
        <v>2.4</v>
      </c>
      <c r="BD17" s="13">
        <v>125</v>
      </c>
      <c r="BE17" s="9">
        <v>-95.9</v>
      </c>
      <c r="BF17" s="4">
        <v>285</v>
      </c>
      <c r="BG17" s="9">
        <v>-94.8</v>
      </c>
      <c r="BH17" s="14">
        <v>2.2999999999999998</v>
      </c>
      <c r="BI17" s="13">
        <v>66</v>
      </c>
      <c r="BJ17" s="9">
        <v>-96.4</v>
      </c>
      <c r="BK17" s="4">
        <v>192</v>
      </c>
      <c r="BL17" s="9">
        <v>-94.3</v>
      </c>
      <c r="BM17" s="14">
        <v>2.9</v>
      </c>
    </row>
    <row r="18" spans="1:65" x14ac:dyDescent="0.3">
      <c r="A18" s="37" t="s">
        <v>33</v>
      </c>
      <c r="B18" s="69">
        <f t="shared" si="0"/>
        <v>80491</v>
      </c>
      <c r="C18" s="71"/>
      <c r="D18" s="69">
        <f t="shared" si="1"/>
        <v>141640</v>
      </c>
      <c r="E18" s="53"/>
      <c r="F18" s="4">
        <v>17974</v>
      </c>
      <c r="G18" s="9">
        <v>-0.1</v>
      </c>
      <c r="H18" s="4">
        <v>31293</v>
      </c>
      <c r="I18" s="9">
        <v>0.3</v>
      </c>
      <c r="J18" s="9">
        <v>1.7</v>
      </c>
      <c r="K18" s="13">
        <v>20336</v>
      </c>
      <c r="L18" s="9">
        <v>32.4</v>
      </c>
      <c r="M18" s="4">
        <v>33375</v>
      </c>
      <c r="N18" s="9">
        <v>29.9</v>
      </c>
      <c r="O18" s="14">
        <v>1.6</v>
      </c>
      <c r="P18" s="13">
        <v>5449</v>
      </c>
      <c r="Q18" s="9">
        <v>-75.900000000000006</v>
      </c>
      <c r="R18" s="4">
        <v>10400</v>
      </c>
      <c r="S18" s="9">
        <v>-74.3</v>
      </c>
      <c r="T18" s="14">
        <v>1.9</v>
      </c>
      <c r="U18" s="13">
        <v>329</v>
      </c>
      <c r="V18" s="9">
        <v>-98.3</v>
      </c>
      <c r="W18" s="4">
        <v>874</v>
      </c>
      <c r="X18" s="9">
        <v>-97.4</v>
      </c>
      <c r="Y18" s="14">
        <v>2.7</v>
      </c>
      <c r="Z18" s="13">
        <v>919</v>
      </c>
      <c r="AA18" s="9">
        <v>-95.2</v>
      </c>
      <c r="AB18" s="4">
        <v>2114</v>
      </c>
      <c r="AC18" s="9">
        <v>-93.5</v>
      </c>
      <c r="AD18" s="14">
        <v>2.2999999999999998</v>
      </c>
      <c r="AE18" s="13">
        <v>3981</v>
      </c>
      <c r="AF18" s="9">
        <v>-79.5</v>
      </c>
      <c r="AG18" s="4">
        <v>7096</v>
      </c>
      <c r="AH18" s="9">
        <v>-78.5</v>
      </c>
      <c r="AI18" s="14">
        <v>1.8</v>
      </c>
      <c r="AJ18" s="13">
        <v>8282</v>
      </c>
      <c r="AK18" s="9">
        <v>-58.9</v>
      </c>
      <c r="AL18" s="4">
        <v>13877</v>
      </c>
      <c r="AM18" s="9">
        <v>-58.3</v>
      </c>
      <c r="AN18" s="14">
        <v>1.7</v>
      </c>
      <c r="AO18" s="13">
        <v>9703</v>
      </c>
      <c r="AP18" s="9">
        <v>-51.2</v>
      </c>
      <c r="AQ18" s="4">
        <v>17000</v>
      </c>
      <c r="AR18" s="9">
        <v>-49.7</v>
      </c>
      <c r="AS18" s="14">
        <v>1.8</v>
      </c>
      <c r="AT18" s="13">
        <v>6156</v>
      </c>
      <c r="AU18" s="9">
        <v>-69.8</v>
      </c>
      <c r="AV18" s="4">
        <v>10777</v>
      </c>
      <c r="AW18" s="9">
        <v>-69</v>
      </c>
      <c r="AX18" s="14">
        <v>1.8</v>
      </c>
      <c r="AY18" s="13">
        <v>4446</v>
      </c>
      <c r="AZ18" s="9">
        <v>-80.7</v>
      </c>
      <c r="BA18" s="4">
        <v>8712</v>
      </c>
      <c r="BB18" s="9">
        <v>-79.2</v>
      </c>
      <c r="BC18" s="14">
        <v>2</v>
      </c>
      <c r="BD18" s="13">
        <v>1566</v>
      </c>
      <c r="BE18" s="9">
        <v>-92.4</v>
      </c>
      <c r="BF18" s="4">
        <v>3364</v>
      </c>
      <c r="BG18" s="9">
        <v>-90.2</v>
      </c>
      <c r="BH18" s="14">
        <v>2.1</v>
      </c>
      <c r="BI18" s="13">
        <v>1350</v>
      </c>
      <c r="BJ18" s="9">
        <v>-93.3</v>
      </c>
      <c r="BK18" s="4">
        <v>2758</v>
      </c>
      <c r="BL18" s="9">
        <v>-92</v>
      </c>
      <c r="BM18" s="14">
        <v>2</v>
      </c>
    </row>
    <row r="19" spans="1:65" x14ac:dyDescent="0.3">
      <c r="A19" s="37" t="s">
        <v>34</v>
      </c>
      <c r="B19" s="69">
        <f t="shared" si="0"/>
        <v>8652</v>
      </c>
      <c r="C19" s="71"/>
      <c r="D19" s="69">
        <f t="shared" si="1"/>
        <v>21349</v>
      </c>
      <c r="E19" s="53"/>
      <c r="F19" s="4">
        <v>2647</v>
      </c>
      <c r="G19" s="9">
        <v>-17.3</v>
      </c>
      <c r="H19" s="4">
        <v>6425</v>
      </c>
      <c r="I19" s="9">
        <v>-16.899999999999999</v>
      </c>
      <c r="J19" s="9">
        <v>2.4</v>
      </c>
      <c r="K19" s="13">
        <v>2115</v>
      </c>
      <c r="L19" s="9">
        <v>19.2</v>
      </c>
      <c r="M19" s="4">
        <v>4862</v>
      </c>
      <c r="N19" s="9">
        <v>43.3</v>
      </c>
      <c r="O19" s="14">
        <v>2.2999999999999998</v>
      </c>
      <c r="P19" s="13">
        <v>547</v>
      </c>
      <c r="Q19" s="9">
        <v>-79.099999999999994</v>
      </c>
      <c r="R19" s="4">
        <v>1372</v>
      </c>
      <c r="S19" s="9">
        <v>-77.599999999999994</v>
      </c>
      <c r="T19" s="14">
        <v>2.5</v>
      </c>
      <c r="U19" s="13">
        <v>54</v>
      </c>
      <c r="V19" s="9">
        <v>-97.4</v>
      </c>
      <c r="W19" s="4">
        <v>237</v>
      </c>
      <c r="X19" s="9">
        <v>-94.9</v>
      </c>
      <c r="Y19" s="14">
        <v>4.4000000000000004</v>
      </c>
      <c r="Z19" s="13">
        <v>96</v>
      </c>
      <c r="AA19" s="9">
        <v>-95.7</v>
      </c>
      <c r="AB19" s="4">
        <v>407</v>
      </c>
      <c r="AC19" s="9">
        <v>-91.7</v>
      </c>
      <c r="AD19" s="14">
        <v>4.2</v>
      </c>
      <c r="AE19" s="13">
        <v>247</v>
      </c>
      <c r="AF19" s="9">
        <v>-87.3</v>
      </c>
      <c r="AG19" s="4">
        <v>580</v>
      </c>
      <c r="AH19" s="9">
        <v>-85.9</v>
      </c>
      <c r="AI19" s="14">
        <v>2.2999999999999998</v>
      </c>
      <c r="AJ19" s="13">
        <v>514</v>
      </c>
      <c r="AK19" s="9">
        <v>-64.8</v>
      </c>
      <c r="AL19" s="4">
        <v>1372</v>
      </c>
      <c r="AM19" s="9">
        <v>-57.9</v>
      </c>
      <c r="AN19" s="14">
        <v>2.7</v>
      </c>
      <c r="AO19" s="13">
        <v>530</v>
      </c>
      <c r="AP19" s="9">
        <v>-64.2</v>
      </c>
      <c r="AQ19" s="4">
        <v>1120</v>
      </c>
      <c r="AR19" s="9">
        <v>-66.8</v>
      </c>
      <c r="AS19" s="14">
        <v>2.1</v>
      </c>
      <c r="AT19" s="13">
        <v>751</v>
      </c>
      <c r="AU19" s="9">
        <v>-68.900000000000006</v>
      </c>
      <c r="AV19" s="4">
        <v>1817</v>
      </c>
      <c r="AW19" s="9">
        <v>-70.599999999999994</v>
      </c>
      <c r="AX19" s="14">
        <v>2.4</v>
      </c>
      <c r="AY19" s="13">
        <v>729</v>
      </c>
      <c r="AZ19" s="9">
        <v>-80.7</v>
      </c>
      <c r="BA19" s="4">
        <v>1757</v>
      </c>
      <c r="BB19" s="9">
        <v>-82.4</v>
      </c>
      <c r="BC19" s="14">
        <v>2.4</v>
      </c>
      <c r="BD19" s="13">
        <v>237</v>
      </c>
      <c r="BE19" s="9">
        <v>-90.9</v>
      </c>
      <c r="BF19" s="4">
        <v>809</v>
      </c>
      <c r="BG19" s="9">
        <v>-85.8</v>
      </c>
      <c r="BH19" s="14">
        <v>3.4</v>
      </c>
      <c r="BI19" s="13">
        <v>185</v>
      </c>
      <c r="BJ19" s="9">
        <v>-90.6</v>
      </c>
      <c r="BK19" s="4">
        <v>591</v>
      </c>
      <c r="BL19" s="9">
        <v>-86.5</v>
      </c>
      <c r="BM19" s="14">
        <v>3.2</v>
      </c>
    </row>
    <row r="20" spans="1:65" x14ac:dyDescent="0.3">
      <c r="A20" s="37" t="s">
        <v>35</v>
      </c>
      <c r="B20" s="69">
        <f t="shared" si="0"/>
        <v>114758</v>
      </c>
      <c r="C20" s="71"/>
      <c r="D20" s="69">
        <f t="shared" si="1"/>
        <v>208694</v>
      </c>
      <c r="E20" s="53"/>
      <c r="F20" s="4">
        <v>27254</v>
      </c>
      <c r="G20" s="9">
        <v>-3</v>
      </c>
      <c r="H20" s="4">
        <v>47939</v>
      </c>
      <c r="I20" s="9">
        <v>-3.4</v>
      </c>
      <c r="J20" s="9">
        <v>1.8</v>
      </c>
      <c r="K20" s="13">
        <v>29503</v>
      </c>
      <c r="L20" s="9">
        <v>-3</v>
      </c>
      <c r="M20" s="4">
        <v>55059</v>
      </c>
      <c r="N20" s="9">
        <v>-0.5</v>
      </c>
      <c r="O20" s="14">
        <v>1.9</v>
      </c>
      <c r="P20" s="13">
        <v>7989</v>
      </c>
      <c r="Q20" s="9">
        <v>-74.900000000000006</v>
      </c>
      <c r="R20" s="4">
        <v>14926</v>
      </c>
      <c r="S20" s="9">
        <v>-73.2</v>
      </c>
      <c r="T20" s="14">
        <v>1.9</v>
      </c>
      <c r="U20" s="13">
        <v>662</v>
      </c>
      <c r="V20" s="9">
        <v>-97.7</v>
      </c>
      <c r="W20" s="4">
        <v>1445</v>
      </c>
      <c r="X20" s="9">
        <v>-97.3</v>
      </c>
      <c r="Y20" s="14">
        <v>2.2000000000000002</v>
      </c>
      <c r="Z20" s="13">
        <v>1328</v>
      </c>
      <c r="AA20" s="9">
        <v>-96</v>
      </c>
      <c r="AB20" s="4">
        <v>2935</v>
      </c>
      <c r="AC20" s="9">
        <v>-95</v>
      </c>
      <c r="AD20" s="14">
        <v>2.2000000000000002</v>
      </c>
      <c r="AE20" s="13">
        <v>3207</v>
      </c>
      <c r="AF20" s="9">
        <v>-91.1</v>
      </c>
      <c r="AG20" s="4">
        <v>5329</v>
      </c>
      <c r="AH20" s="9">
        <v>-91.5</v>
      </c>
      <c r="AI20" s="14">
        <v>1.7</v>
      </c>
      <c r="AJ20" s="13">
        <v>7657</v>
      </c>
      <c r="AK20" s="9">
        <v>-81.5</v>
      </c>
      <c r="AL20" s="4">
        <v>13882</v>
      </c>
      <c r="AM20" s="9">
        <v>-82.4</v>
      </c>
      <c r="AN20" s="14">
        <v>1.8</v>
      </c>
      <c r="AO20" s="13">
        <v>15492</v>
      </c>
      <c r="AP20" s="9">
        <v>-62.1</v>
      </c>
      <c r="AQ20" s="4">
        <v>27387</v>
      </c>
      <c r="AR20" s="9">
        <v>-64.3</v>
      </c>
      <c r="AS20" s="14">
        <v>1.8</v>
      </c>
      <c r="AT20" s="13">
        <v>10807</v>
      </c>
      <c r="AU20" s="9">
        <v>-72.3</v>
      </c>
      <c r="AV20" s="4">
        <v>18967</v>
      </c>
      <c r="AW20" s="9">
        <v>-72.400000000000006</v>
      </c>
      <c r="AX20" s="14">
        <v>1.8</v>
      </c>
      <c r="AY20" s="13">
        <v>7354</v>
      </c>
      <c r="AZ20" s="9">
        <v>-78</v>
      </c>
      <c r="BA20" s="4">
        <v>13763</v>
      </c>
      <c r="BB20" s="9">
        <v>-77.7</v>
      </c>
      <c r="BC20" s="14">
        <v>1.9</v>
      </c>
      <c r="BD20" s="13">
        <v>2039</v>
      </c>
      <c r="BE20" s="9">
        <v>-94.4</v>
      </c>
      <c r="BF20" s="4">
        <v>4106</v>
      </c>
      <c r="BG20" s="9">
        <v>-93.8</v>
      </c>
      <c r="BH20" s="14">
        <v>2</v>
      </c>
      <c r="BI20" s="13">
        <v>1466</v>
      </c>
      <c r="BJ20" s="9">
        <v>-96.3</v>
      </c>
      <c r="BK20" s="4">
        <v>2956</v>
      </c>
      <c r="BL20" s="9">
        <v>-96.3</v>
      </c>
      <c r="BM20" s="14">
        <v>2</v>
      </c>
    </row>
    <row r="21" spans="1:65" x14ac:dyDescent="0.3">
      <c r="A21" s="37" t="s">
        <v>36</v>
      </c>
      <c r="B21" s="69">
        <f t="shared" si="0"/>
        <v>7962</v>
      </c>
      <c r="C21" s="71"/>
      <c r="D21" s="69">
        <f t="shared" si="1"/>
        <v>15900</v>
      </c>
      <c r="E21" s="53"/>
      <c r="F21" s="4">
        <v>2154</v>
      </c>
      <c r="G21" s="9">
        <v>-11.4</v>
      </c>
      <c r="H21" s="4">
        <v>4077</v>
      </c>
      <c r="I21" s="9">
        <v>-11.3</v>
      </c>
      <c r="J21" s="9">
        <v>1.9</v>
      </c>
      <c r="K21" s="13">
        <v>2476</v>
      </c>
      <c r="L21" s="9">
        <v>25.7</v>
      </c>
      <c r="M21" s="4">
        <v>4571</v>
      </c>
      <c r="N21" s="9">
        <v>22.4</v>
      </c>
      <c r="O21" s="14">
        <v>1.8</v>
      </c>
      <c r="P21" s="13">
        <v>563</v>
      </c>
      <c r="Q21" s="9">
        <v>-76</v>
      </c>
      <c r="R21" s="4">
        <v>1095</v>
      </c>
      <c r="S21" s="9">
        <v>-73.8</v>
      </c>
      <c r="T21" s="14">
        <v>1.9</v>
      </c>
      <c r="U21" s="13">
        <v>116</v>
      </c>
      <c r="V21" s="9">
        <v>-94.5</v>
      </c>
      <c r="W21" s="4">
        <v>420</v>
      </c>
      <c r="X21" s="9">
        <v>-89</v>
      </c>
      <c r="Y21" s="14">
        <v>3.6</v>
      </c>
      <c r="Z21" s="13">
        <v>137</v>
      </c>
      <c r="AA21" s="9">
        <v>-94.1</v>
      </c>
      <c r="AB21" s="4">
        <v>337</v>
      </c>
      <c r="AC21" s="9">
        <v>-91.9</v>
      </c>
      <c r="AD21" s="14">
        <v>2.5</v>
      </c>
      <c r="AE21" s="13">
        <v>281</v>
      </c>
      <c r="AF21" s="9">
        <v>-88.2</v>
      </c>
      <c r="AG21" s="4">
        <v>494</v>
      </c>
      <c r="AH21" s="9">
        <v>-89.7</v>
      </c>
      <c r="AI21" s="14">
        <v>1.8</v>
      </c>
      <c r="AJ21" s="13">
        <v>491</v>
      </c>
      <c r="AK21" s="9">
        <v>-82.8</v>
      </c>
      <c r="AL21" s="4">
        <v>918</v>
      </c>
      <c r="AM21" s="9">
        <v>-83.3</v>
      </c>
      <c r="AN21" s="14">
        <v>1.9</v>
      </c>
      <c r="AO21" s="13">
        <v>606</v>
      </c>
      <c r="AP21" s="9">
        <v>-75.7</v>
      </c>
      <c r="AQ21" s="4">
        <v>1437</v>
      </c>
      <c r="AR21" s="9">
        <v>-74</v>
      </c>
      <c r="AS21" s="14">
        <v>2.4</v>
      </c>
      <c r="AT21" s="13">
        <v>648</v>
      </c>
      <c r="AU21" s="9">
        <v>-72.400000000000006</v>
      </c>
      <c r="AV21" s="4">
        <v>1404</v>
      </c>
      <c r="AW21" s="9">
        <v>-69.5</v>
      </c>
      <c r="AX21" s="14">
        <v>2.2000000000000002</v>
      </c>
      <c r="AY21" s="13">
        <v>307</v>
      </c>
      <c r="AZ21" s="9">
        <v>-87.3</v>
      </c>
      <c r="BA21" s="4">
        <v>616</v>
      </c>
      <c r="BB21" s="9">
        <v>-87</v>
      </c>
      <c r="BC21" s="14">
        <v>2</v>
      </c>
      <c r="BD21" s="13">
        <v>98</v>
      </c>
      <c r="BE21" s="9">
        <v>-96.7</v>
      </c>
      <c r="BF21" s="4">
        <v>237</v>
      </c>
      <c r="BG21" s="9">
        <v>-95.5</v>
      </c>
      <c r="BH21" s="14">
        <v>2.4</v>
      </c>
      <c r="BI21" s="13">
        <v>85</v>
      </c>
      <c r="BJ21" s="9">
        <v>-96.7</v>
      </c>
      <c r="BK21" s="4">
        <v>294</v>
      </c>
      <c r="BL21" s="9">
        <v>-94.2</v>
      </c>
      <c r="BM21" s="14">
        <v>3.5</v>
      </c>
    </row>
    <row r="22" spans="1:65" x14ac:dyDescent="0.3">
      <c r="A22" s="37" t="s">
        <v>37</v>
      </c>
      <c r="B22" s="69">
        <f t="shared" si="0"/>
        <v>1013</v>
      </c>
      <c r="C22" s="71"/>
      <c r="D22" s="69">
        <f t="shared" si="1"/>
        <v>2024</v>
      </c>
      <c r="E22" s="53"/>
      <c r="F22" s="4">
        <v>295</v>
      </c>
      <c r="G22" s="9">
        <v>-31.6</v>
      </c>
      <c r="H22" s="4">
        <v>671</v>
      </c>
      <c r="I22" s="9">
        <v>-31</v>
      </c>
      <c r="J22" s="9">
        <v>2.2999999999999998</v>
      </c>
      <c r="K22" s="13">
        <v>330</v>
      </c>
      <c r="L22" s="9">
        <v>112.9</v>
      </c>
      <c r="M22" s="4">
        <v>609</v>
      </c>
      <c r="N22" s="9">
        <v>84</v>
      </c>
      <c r="O22" s="14">
        <v>1.8</v>
      </c>
      <c r="P22" s="13">
        <v>53</v>
      </c>
      <c r="Q22" s="9">
        <v>-78.8</v>
      </c>
      <c r="R22" s="4">
        <v>96</v>
      </c>
      <c r="S22" s="9">
        <v>-83.5</v>
      </c>
      <c r="T22" s="14">
        <v>1.8</v>
      </c>
      <c r="U22" s="13">
        <v>12</v>
      </c>
      <c r="V22" s="9">
        <v>-94.2</v>
      </c>
      <c r="W22" s="4">
        <v>26</v>
      </c>
      <c r="X22" s="9">
        <v>-93.8</v>
      </c>
      <c r="Y22" s="14">
        <v>2.2000000000000002</v>
      </c>
      <c r="Z22" s="13">
        <v>3</v>
      </c>
      <c r="AA22" s="9">
        <v>-99.3</v>
      </c>
      <c r="AB22" s="4">
        <v>11</v>
      </c>
      <c r="AC22" s="9">
        <v>-98.7</v>
      </c>
      <c r="AD22" s="14">
        <v>3.7</v>
      </c>
      <c r="AE22" s="13">
        <v>24</v>
      </c>
      <c r="AF22" s="9">
        <v>-93.3</v>
      </c>
      <c r="AG22" s="4">
        <v>50</v>
      </c>
      <c r="AH22" s="9">
        <v>-93.9</v>
      </c>
      <c r="AI22" s="14">
        <v>2.1</v>
      </c>
      <c r="AJ22" s="13">
        <v>43</v>
      </c>
      <c r="AK22" s="9">
        <v>-83</v>
      </c>
      <c r="AL22" s="4">
        <v>97</v>
      </c>
      <c r="AM22" s="9">
        <v>-79</v>
      </c>
      <c r="AN22" s="14">
        <v>2.2999999999999998</v>
      </c>
      <c r="AO22" s="13">
        <v>99</v>
      </c>
      <c r="AP22" s="9">
        <v>-59.3</v>
      </c>
      <c r="AQ22" s="4">
        <v>180</v>
      </c>
      <c r="AR22" s="9">
        <v>-61.3</v>
      </c>
      <c r="AS22" s="14">
        <v>1.8</v>
      </c>
      <c r="AT22" s="13">
        <v>60</v>
      </c>
      <c r="AU22" s="9">
        <v>-84.7</v>
      </c>
      <c r="AV22" s="4">
        <v>140</v>
      </c>
      <c r="AW22" s="9">
        <v>-82.9</v>
      </c>
      <c r="AX22" s="14">
        <v>2.2999999999999998</v>
      </c>
      <c r="AY22" s="13">
        <v>84</v>
      </c>
      <c r="AZ22" s="9">
        <v>-82.9</v>
      </c>
      <c r="BA22" s="4">
        <v>126</v>
      </c>
      <c r="BB22" s="9">
        <v>-88.2</v>
      </c>
      <c r="BC22" s="14">
        <v>1.5</v>
      </c>
      <c r="BD22" s="13">
        <v>9</v>
      </c>
      <c r="BE22" s="9">
        <v>-97.6</v>
      </c>
      <c r="BF22" s="4">
        <v>17</v>
      </c>
      <c r="BG22" s="9">
        <v>-98</v>
      </c>
      <c r="BH22" s="14">
        <v>1.9</v>
      </c>
      <c r="BI22" s="13">
        <v>1</v>
      </c>
      <c r="BJ22" s="9">
        <v>-99.5</v>
      </c>
      <c r="BK22" s="4">
        <v>1</v>
      </c>
      <c r="BL22" s="9">
        <v>-99.8</v>
      </c>
      <c r="BM22" s="14">
        <v>1</v>
      </c>
    </row>
    <row r="23" spans="1:65" x14ac:dyDescent="0.3">
      <c r="A23" s="37" t="s">
        <v>38</v>
      </c>
      <c r="B23" s="69">
        <f t="shared" si="0"/>
        <v>55815</v>
      </c>
      <c r="C23" s="71"/>
      <c r="D23" s="69">
        <f t="shared" si="1"/>
        <v>127593</v>
      </c>
      <c r="E23" s="53"/>
      <c r="F23" s="4">
        <v>17618</v>
      </c>
      <c r="G23" s="9">
        <v>-11.9</v>
      </c>
      <c r="H23" s="4">
        <v>39562</v>
      </c>
      <c r="I23" s="9">
        <v>-9.3000000000000007</v>
      </c>
      <c r="J23" s="9">
        <v>2.2000000000000002</v>
      </c>
      <c r="K23" s="13">
        <v>14819</v>
      </c>
      <c r="L23" s="9">
        <v>34.5</v>
      </c>
      <c r="M23" s="4">
        <v>32456</v>
      </c>
      <c r="N23" s="9">
        <v>67.3</v>
      </c>
      <c r="O23" s="14">
        <v>2.2000000000000002</v>
      </c>
      <c r="P23" s="13">
        <v>2369</v>
      </c>
      <c r="Q23" s="9">
        <v>-87.7</v>
      </c>
      <c r="R23" s="4">
        <v>5816</v>
      </c>
      <c r="S23" s="9">
        <v>-85.7</v>
      </c>
      <c r="T23" s="14">
        <v>2.5</v>
      </c>
      <c r="U23" s="13">
        <v>346</v>
      </c>
      <c r="V23" s="9">
        <v>-97.1</v>
      </c>
      <c r="W23" s="4">
        <v>1102</v>
      </c>
      <c r="X23" s="9">
        <v>-95.1</v>
      </c>
      <c r="Y23" s="14">
        <v>3.2</v>
      </c>
      <c r="Z23" s="13">
        <v>457</v>
      </c>
      <c r="AA23" s="9">
        <v>-97</v>
      </c>
      <c r="AB23" s="4">
        <v>1708</v>
      </c>
      <c r="AC23" s="9">
        <v>-94.4</v>
      </c>
      <c r="AD23" s="14">
        <v>3.7</v>
      </c>
      <c r="AE23" s="13">
        <v>1870</v>
      </c>
      <c r="AF23" s="9">
        <v>-89.1</v>
      </c>
      <c r="AG23" s="4">
        <v>4426</v>
      </c>
      <c r="AH23" s="9">
        <v>-87.8</v>
      </c>
      <c r="AI23" s="14">
        <v>2.4</v>
      </c>
      <c r="AJ23" s="13">
        <v>3550</v>
      </c>
      <c r="AK23" s="9">
        <v>-70.400000000000006</v>
      </c>
      <c r="AL23" s="4">
        <v>7796</v>
      </c>
      <c r="AM23" s="9">
        <v>-65.2</v>
      </c>
      <c r="AN23" s="14">
        <v>2.2000000000000002</v>
      </c>
      <c r="AO23" s="13">
        <v>4412</v>
      </c>
      <c r="AP23" s="9">
        <v>-68.099999999999994</v>
      </c>
      <c r="AQ23" s="4">
        <v>9545</v>
      </c>
      <c r="AR23" s="9">
        <v>-64.900000000000006</v>
      </c>
      <c r="AS23" s="14">
        <v>2.2000000000000002</v>
      </c>
      <c r="AT23" s="13">
        <v>4622</v>
      </c>
      <c r="AU23" s="9">
        <v>-71.8</v>
      </c>
      <c r="AV23" s="4">
        <v>10087</v>
      </c>
      <c r="AW23" s="9">
        <v>-70.8</v>
      </c>
      <c r="AX23" s="14">
        <v>2.2000000000000002</v>
      </c>
      <c r="AY23" s="13">
        <v>3608</v>
      </c>
      <c r="AZ23" s="9">
        <v>-85.1</v>
      </c>
      <c r="BA23" s="4">
        <v>8537</v>
      </c>
      <c r="BB23" s="9">
        <v>-84.6</v>
      </c>
      <c r="BC23" s="14">
        <v>2.4</v>
      </c>
      <c r="BD23" s="13">
        <v>1260</v>
      </c>
      <c r="BE23" s="9">
        <v>-93.4</v>
      </c>
      <c r="BF23" s="4">
        <v>3977</v>
      </c>
      <c r="BG23" s="9">
        <v>-89.4</v>
      </c>
      <c r="BH23" s="14">
        <v>3.2</v>
      </c>
      <c r="BI23" s="13">
        <v>884</v>
      </c>
      <c r="BJ23" s="9">
        <v>-92.6</v>
      </c>
      <c r="BK23" s="4">
        <v>2581</v>
      </c>
      <c r="BL23" s="9">
        <v>-89</v>
      </c>
      <c r="BM23" s="14">
        <v>2.9</v>
      </c>
    </row>
    <row r="24" spans="1:65" x14ac:dyDescent="0.3">
      <c r="A24" s="37" t="s">
        <v>39</v>
      </c>
      <c r="B24" s="69">
        <f t="shared" si="0"/>
        <v>5789</v>
      </c>
      <c r="C24" s="71"/>
      <c r="D24" s="69">
        <f t="shared" si="1"/>
        <v>23055</v>
      </c>
      <c r="E24" s="53"/>
      <c r="F24" s="4">
        <v>1493</v>
      </c>
      <c r="G24" s="9">
        <v>-17.7</v>
      </c>
      <c r="H24" s="4">
        <v>4601</v>
      </c>
      <c r="I24" s="9">
        <v>-15.3</v>
      </c>
      <c r="J24" s="9">
        <v>3.1</v>
      </c>
      <c r="K24" s="13">
        <v>1097</v>
      </c>
      <c r="L24" s="9">
        <v>-6.7</v>
      </c>
      <c r="M24" s="4">
        <v>2928</v>
      </c>
      <c r="N24" s="9">
        <v>-13.9</v>
      </c>
      <c r="O24" s="14">
        <v>2.7</v>
      </c>
      <c r="P24" s="13">
        <v>365</v>
      </c>
      <c r="Q24" s="9">
        <v>-70.8</v>
      </c>
      <c r="R24" s="4">
        <v>1269</v>
      </c>
      <c r="S24" s="9">
        <v>-67.3</v>
      </c>
      <c r="T24" s="14">
        <v>3.5</v>
      </c>
      <c r="U24" s="13">
        <v>69</v>
      </c>
      <c r="V24" s="9">
        <v>-92.8</v>
      </c>
      <c r="W24" s="4">
        <v>693</v>
      </c>
      <c r="X24" s="9">
        <v>-78</v>
      </c>
      <c r="Y24" s="14">
        <v>10</v>
      </c>
      <c r="Z24" s="13">
        <v>137</v>
      </c>
      <c r="AA24" s="9">
        <v>-87.8</v>
      </c>
      <c r="AB24" s="4">
        <v>864</v>
      </c>
      <c r="AC24" s="9">
        <v>-73.5</v>
      </c>
      <c r="AD24" s="14">
        <v>6.3</v>
      </c>
      <c r="AE24" s="13">
        <v>278</v>
      </c>
      <c r="AF24" s="9">
        <v>-77.5</v>
      </c>
      <c r="AG24" s="4">
        <v>1348</v>
      </c>
      <c r="AH24" s="9">
        <v>-61.9</v>
      </c>
      <c r="AI24" s="14">
        <v>4.8</v>
      </c>
      <c r="AJ24" s="13">
        <v>363</v>
      </c>
      <c r="AK24" s="9">
        <v>-67.5</v>
      </c>
      <c r="AL24" s="4">
        <v>1522</v>
      </c>
      <c r="AM24" s="9">
        <v>-59.8</v>
      </c>
      <c r="AN24" s="14">
        <v>4.2</v>
      </c>
      <c r="AO24" s="13">
        <v>384</v>
      </c>
      <c r="AP24" s="9">
        <v>-54.4</v>
      </c>
      <c r="AQ24" s="4">
        <v>2028</v>
      </c>
      <c r="AR24" s="9">
        <v>-35.6</v>
      </c>
      <c r="AS24" s="14">
        <v>5.3</v>
      </c>
      <c r="AT24" s="13">
        <v>560</v>
      </c>
      <c r="AU24" s="9">
        <v>-60.3</v>
      </c>
      <c r="AV24" s="4">
        <v>2498</v>
      </c>
      <c r="AW24" s="9">
        <v>-47.1</v>
      </c>
      <c r="AX24" s="14">
        <v>4.5</v>
      </c>
      <c r="AY24" s="13">
        <v>503</v>
      </c>
      <c r="AZ24" s="9">
        <v>-62.6</v>
      </c>
      <c r="BA24" s="4">
        <v>2829</v>
      </c>
      <c r="BB24" s="9">
        <v>-34.9</v>
      </c>
      <c r="BC24" s="14">
        <v>5.6</v>
      </c>
      <c r="BD24" s="13">
        <v>301</v>
      </c>
      <c r="BE24" s="9">
        <v>-76.5</v>
      </c>
      <c r="BF24" s="4">
        <v>1500</v>
      </c>
      <c r="BG24" s="9">
        <v>-56.6</v>
      </c>
      <c r="BH24" s="14">
        <v>5</v>
      </c>
      <c r="BI24" s="13">
        <v>239</v>
      </c>
      <c r="BJ24" s="9">
        <v>-78.400000000000006</v>
      </c>
      <c r="BK24" s="4">
        <v>975</v>
      </c>
      <c r="BL24" s="9">
        <v>-64.900000000000006</v>
      </c>
      <c r="BM24" s="14">
        <v>4.0999999999999996</v>
      </c>
    </row>
    <row r="25" spans="1:65" x14ac:dyDescent="0.3">
      <c r="A25" s="37" t="s">
        <v>40</v>
      </c>
      <c r="B25" s="69">
        <f t="shared" si="0"/>
        <v>2919</v>
      </c>
      <c r="C25" s="71"/>
      <c r="D25" s="69">
        <f t="shared" si="1"/>
        <v>8170</v>
      </c>
      <c r="E25" s="53"/>
      <c r="F25" s="4">
        <v>706</v>
      </c>
      <c r="G25" s="9">
        <v>-15.1</v>
      </c>
      <c r="H25" s="4">
        <v>1353</v>
      </c>
      <c r="I25" s="9">
        <v>-18</v>
      </c>
      <c r="J25" s="9">
        <v>1.9</v>
      </c>
      <c r="K25" s="13">
        <v>534</v>
      </c>
      <c r="L25" s="9">
        <v>-4</v>
      </c>
      <c r="M25" s="4">
        <v>1242</v>
      </c>
      <c r="N25" s="9">
        <v>1.9</v>
      </c>
      <c r="O25" s="14">
        <v>2.2999999999999998</v>
      </c>
      <c r="P25" s="13">
        <v>247</v>
      </c>
      <c r="Q25" s="9">
        <v>-69.3</v>
      </c>
      <c r="R25" s="4">
        <v>469</v>
      </c>
      <c r="S25" s="9">
        <v>-70.7</v>
      </c>
      <c r="T25" s="14">
        <v>1.9</v>
      </c>
      <c r="U25" s="13">
        <v>30</v>
      </c>
      <c r="V25" s="9">
        <v>-94.9</v>
      </c>
      <c r="W25" s="4">
        <v>352</v>
      </c>
      <c r="X25" s="9">
        <v>-71.5</v>
      </c>
      <c r="Y25" s="14">
        <v>11.7</v>
      </c>
      <c r="Z25" s="13">
        <v>53</v>
      </c>
      <c r="AA25" s="9">
        <v>-93.3</v>
      </c>
      <c r="AB25" s="4">
        <v>222</v>
      </c>
      <c r="AC25" s="9">
        <v>-83.8</v>
      </c>
      <c r="AD25" s="14">
        <v>4.2</v>
      </c>
      <c r="AE25" s="13">
        <v>179</v>
      </c>
      <c r="AF25" s="9">
        <v>-76.099999999999994</v>
      </c>
      <c r="AG25" s="4">
        <v>495</v>
      </c>
      <c r="AH25" s="9">
        <v>-64.599999999999994</v>
      </c>
      <c r="AI25" s="14">
        <v>2.8</v>
      </c>
      <c r="AJ25" s="13">
        <v>250</v>
      </c>
      <c r="AK25" s="9">
        <v>-66.5</v>
      </c>
      <c r="AL25" s="4">
        <v>685</v>
      </c>
      <c r="AM25" s="9">
        <v>-46.5</v>
      </c>
      <c r="AN25" s="14">
        <v>2.7</v>
      </c>
      <c r="AO25" s="13">
        <v>237</v>
      </c>
      <c r="AP25" s="9">
        <v>-61.4</v>
      </c>
      <c r="AQ25" s="4">
        <v>878</v>
      </c>
      <c r="AR25" s="9">
        <v>-17.2</v>
      </c>
      <c r="AS25" s="14">
        <v>3.7</v>
      </c>
      <c r="AT25" s="13">
        <v>193</v>
      </c>
      <c r="AU25" s="9">
        <v>-68.599999999999994</v>
      </c>
      <c r="AV25" s="4">
        <v>912</v>
      </c>
      <c r="AW25" s="9">
        <v>-22.2</v>
      </c>
      <c r="AX25" s="14">
        <v>4.7</v>
      </c>
      <c r="AY25" s="13">
        <v>202</v>
      </c>
      <c r="AZ25" s="9">
        <v>-72.099999999999994</v>
      </c>
      <c r="BA25" s="4">
        <v>732</v>
      </c>
      <c r="BB25" s="9">
        <v>-55</v>
      </c>
      <c r="BC25" s="14">
        <v>3.6</v>
      </c>
      <c r="BD25" s="13">
        <v>155</v>
      </c>
      <c r="BE25" s="9">
        <v>-81.900000000000006</v>
      </c>
      <c r="BF25" s="4">
        <v>512</v>
      </c>
      <c r="BG25" s="9">
        <v>-70.099999999999994</v>
      </c>
      <c r="BH25" s="14">
        <v>3.3</v>
      </c>
      <c r="BI25" s="13">
        <v>133</v>
      </c>
      <c r="BJ25" s="9">
        <v>-73.099999999999994</v>
      </c>
      <c r="BK25" s="4">
        <v>318</v>
      </c>
      <c r="BL25" s="9">
        <v>-67.900000000000006</v>
      </c>
      <c r="BM25" s="14">
        <v>2.4</v>
      </c>
    </row>
    <row r="26" spans="1:65" x14ac:dyDescent="0.3">
      <c r="A26" s="37" t="s">
        <v>41</v>
      </c>
      <c r="B26" s="69">
        <f t="shared" si="0"/>
        <v>5765</v>
      </c>
      <c r="C26" s="71"/>
      <c r="D26" s="69">
        <f t="shared" si="1"/>
        <v>14972</v>
      </c>
      <c r="E26" s="53"/>
      <c r="F26" s="4">
        <v>1527</v>
      </c>
      <c r="G26" s="9">
        <v>23.5</v>
      </c>
      <c r="H26" s="4">
        <v>3672</v>
      </c>
      <c r="I26" s="9">
        <v>9.6999999999999993</v>
      </c>
      <c r="J26" s="9">
        <v>2.4</v>
      </c>
      <c r="K26" s="13">
        <v>1118</v>
      </c>
      <c r="L26" s="9">
        <v>36.299999999999997</v>
      </c>
      <c r="M26" s="4">
        <v>2371</v>
      </c>
      <c r="N26" s="9">
        <v>42.1</v>
      </c>
      <c r="O26" s="14">
        <v>2.1</v>
      </c>
      <c r="P26" s="13">
        <v>300</v>
      </c>
      <c r="Q26" s="9">
        <v>-73.900000000000006</v>
      </c>
      <c r="R26" s="4">
        <v>812</v>
      </c>
      <c r="S26" s="9">
        <v>-67.8</v>
      </c>
      <c r="T26" s="14">
        <v>2.7</v>
      </c>
      <c r="U26" s="13">
        <v>43</v>
      </c>
      <c r="V26" s="9">
        <v>-95.6</v>
      </c>
      <c r="W26" s="4">
        <v>272</v>
      </c>
      <c r="X26" s="9">
        <v>-86.9</v>
      </c>
      <c r="Y26" s="14">
        <v>6.3</v>
      </c>
      <c r="Z26" s="13">
        <v>122</v>
      </c>
      <c r="AA26" s="9">
        <v>-89.1</v>
      </c>
      <c r="AB26" s="4">
        <v>457</v>
      </c>
      <c r="AC26" s="9">
        <v>-81.400000000000006</v>
      </c>
      <c r="AD26" s="14">
        <v>3.7</v>
      </c>
      <c r="AE26" s="13">
        <v>359</v>
      </c>
      <c r="AF26" s="9">
        <v>-56.7</v>
      </c>
      <c r="AG26" s="4">
        <v>927</v>
      </c>
      <c r="AH26" s="9">
        <v>-47</v>
      </c>
      <c r="AI26" s="14">
        <v>2.6</v>
      </c>
      <c r="AJ26" s="13">
        <v>503</v>
      </c>
      <c r="AK26" s="9">
        <v>-45.9</v>
      </c>
      <c r="AL26" s="4">
        <v>1173</v>
      </c>
      <c r="AM26" s="9">
        <v>-33.200000000000003</v>
      </c>
      <c r="AN26" s="14">
        <v>2.2999999999999998</v>
      </c>
      <c r="AO26" s="13">
        <v>492</v>
      </c>
      <c r="AP26" s="9">
        <v>-41.1</v>
      </c>
      <c r="AQ26" s="4">
        <v>1158</v>
      </c>
      <c r="AR26" s="9">
        <v>-30.4</v>
      </c>
      <c r="AS26" s="14">
        <v>2.4</v>
      </c>
      <c r="AT26" s="13">
        <v>421</v>
      </c>
      <c r="AU26" s="9">
        <v>-58.9</v>
      </c>
      <c r="AV26" s="4">
        <v>1376</v>
      </c>
      <c r="AW26" s="9">
        <v>-29.3</v>
      </c>
      <c r="AX26" s="14">
        <v>3.3</v>
      </c>
      <c r="AY26" s="13">
        <v>399</v>
      </c>
      <c r="AZ26" s="9">
        <v>-75.599999999999994</v>
      </c>
      <c r="BA26" s="4">
        <v>1449</v>
      </c>
      <c r="BB26" s="9">
        <v>-58.8</v>
      </c>
      <c r="BC26" s="14">
        <v>3.6</v>
      </c>
      <c r="BD26" s="13">
        <v>278</v>
      </c>
      <c r="BE26" s="9">
        <v>-75.900000000000006</v>
      </c>
      <c r="BF26" s="4">
        <v>650</v>
      </c>
      <c r="BG26" s="9">
        <v>-73.5</v>
      </c>
      <c r="BH26" s="14">
        <v>2.2999999999999998</v>
      </c>
      <c r="BI26" s="13">
        <v>203</v>
      </c>
      <c r="BJ26" s="9">
        <v>-74.099999999999994</v>
      </c>
      <c r="BK26" s="4">
        <v>655</v>
      </c>
      <c r="BL26" s="9">
        <v>-71</v>
      </c>
      <c r="BM26" s="14">
        <v>3.2</v>
      </c>
    </row>
    <row r="27" spans="1:65" x14ac:dyDescent="0.3">
      <c r="A27" s="37" t="s">
        <v>42</v>
      </c>
      <c r="B27" s="69">
        <f t="shared" si="0"/>
        <v>19706</v>
      </c>
      <c r="C27" s="71"/>
      <c r="D27" s="69">
        <f t="shared" si="1"/>
        <v>35967</v>
      </c>
      <c r="E27" s="53"/>
      <c r="F27" s="4">
        <v>3925</v>
      </c>
      <c r="G27" s="9">
        <v>8.9</v>
      </c>
      <c r="H27" s="4">
        <v>6287</v>
      </c>
      <c r="I27" s="9">
        <v>4.0999999999999996</v>
      </c>
      <c r="J27" s="9">
        <v>1.6</v>
      </c>
      <c r="K27" s="13">
        <v>4236</v>
      </c>
      <c r="L27" s="9">
        <v>9.3000000000000007</v>
      </c>
      <c r="M27" s="4">
        <v>7109</v>
      </c>
      <c r="N27" s="9">
        <v>14.3</v>
      </c>
      <c r="O27" s="14">
        <v>1.7</v>
      </c>
      <c r="P27" s="13">
        <v>1086</v>
      </c>
      <c r="Q27" s="9">
        <v>-73.599999999999994</v>
      </c>
      <c r="R27" s="4">
        <v>1968</v>
      </c>
      <c r="S27" s="9">
        <v>-71.2</v>
      </c>
      <c r="T27" s="14">
        <v>1.8</v>
      </c>
      <c r="U27" s="13">
        <v>87</v>
      </c>
      <c r="V27" s="9">
        <v>-98.4</v>
      </c>
      <c r="W27" s="4">
        <v>304</v>
      </c>
      <c r="X27" s="9">
        <v>-96.3</v>
      </c>
      <c r="Y27" s="14">
        <v>3.5</v>
      </c>
      <c r="Z27" s="13">
        <v>561</v>
      </c>
      <c r="AA27" s="9">
        <v>-90.1</v>
      </c>
      <c r="AB27" s="4">
        <v>1219</v>
      </c>
      <c r="AC27" s="9">
        <v>-85.9</v>
      </c>
      <c r="AD27" s="14">
        <v>2.2000000000000002</v>
      </c>
      <c r="AE27" s="13">
        <v>2060</v>
      </c>
      <c r="AF27" s="9">
        <v>-60.5</v>
      </c>
      <c r="AG27" s="4">
        <v>3550</v>
      </c>
      <c r="AH27" s="9">
        <v>-58.2</v>
      </c>
      <c r="AI27" s="14">
        <v>1.7</v>
      </c>
      <c r="AJ27" s="13">
        <v>2067</v>
      </c>
      <c r="AK27" s="9">
        <v>-63.7</v>
      </c>
      <c r="AL27" s="4">
        <v>3968</v>
      </c>
      <c r="AM27" s="9">
        <v>-56.6</v>
      </c>
      <c r="AN27" s="14">
        <v>1.9</v>
      </c>
      <c r="AO27" s="13">
        <v>1576</v>
      </c>
      <c r="AP27" s="9">
        <v>-72.099999999999994</v>
      </c>
      <c r="AQ27" s="4">
        <v>3055</v>
      </c>
      <c r="AR27" s="9">
        <v>-65.900000000000006</v>
      </c>
      <c r="AS27" s="14">
        <v>1.9</v>
      </c>
      <c r="AT27" s="13">
        <v>2563</v>
      </c>
      <c r="AU27" s="9">
        <v>-48.4</v>
      </c>
      <c r="AV27" s="4">
        <v>4400</v>
      </c>
      <c r="AW27" s="9">
        <v>-46</v>
      </c>
      <c r="AX27" s="14">
        <v>1.7</v>
      </c>
      <c r="AY27" s="13">
        <v>1017</v>
      </c>
      <c r="AZ27" s="9">
        <v>-79.3</v>
      </c>
      <c r="BA27" s="4">
        <v>1982</v>
      </c>
      <c r="BB27" s="9">
        <v>-74.599999999999994</v>
      </c>
      <c r="BC27" s="14">
        <v>1.9</v>
      </c>
      <c r="BD27" s="13">
        <v>275</v>
      </c>
      <c r="BE27" s="9">
        <v>-95.4</v>
      </c>
      <c r="BF27" s="4">
        <v>1156</v>
      </c>
      <c r="BG27" s="9">
        <v>-88</v>
      </c>
      <c r="BH27" s="14">
        <v>4.2</v>
      </c>
      <c r="BI27" s="13">
        <v>253</v>
      </c>
      <c r="BJ27" s="9">
        <v>-96.3</v>
      </c>
      <c r="BK27" s="4">
        <v>969</v>
      </c>
      <c r="BL27" s="9">
        <v>-91.2</v>
      </c>
      <c r="BM27" s="14">
        <v>3.8</v>
      </c>
    </row>
    <row r="28" spans="1:65" x14ac:dyDescent="0.3">
      <c r="A28" s="37" t="s">
        <v>43</v>
      </c>
      <c r="B28" s="69">
        <f t="shared" si="0"/>
        <v>1134</v>
      </c>
      <c r="C28" s="71"/>
      <c r="D28" s="69">
        <f t="shared" si="1"/>
        <v>2482</v>
      </c>
      <c r="E28" s="53"/>
      <c r="F28" s="4">
        <v>433</v>
      </c>
      <c r="G28" s="9">
        <v>18</v>
      </c>
      <c r="H28" s="4">
        <v>1158</v>
      </c>
      <c r="I28" s="9">
        <v>27.8</v>
      </c>
      <c r="J28" s="9">
        <v>2.7</v>
      </c>
      <c r="K28" s="13">
        <v>271</v>
      </c>
      <c r="L28" s="9">
        <v>66.3</v>
      </c>
      <c r="M28" s="4">
        <v>608</v>
      </c>
      <c r="N28" s="9">
        <v>70.8</v>
      </c>
      <c r="O28" s="14">
        <v>2.2000000000000002</v>
      </c>
      <c r="P28" s="13">
        <v>48</v>
      </c>
      <c r="Q28" s="9">
        <v>-80.099999999999994</v>
      </c>
      <c r="R28" s="4">
        <v>76</v>
      </c>
      <c r="S28" s="9">
        <v>-83.9</v>
      </c>
      <c r="T28" s="14">
        <v>1.6</v>
      </c>
      <c r="U28" s="13">
        <v>1</v>
      </c>
      <c r="V28" s="9">
        <v>-99.4</v>
      </c>
      <c r="W28" s="4">
        <v>2</v>
      </c>
      <c r="X28" s="9">
        <v>-99.5</v>
      </c>
      <c r="Y28" s="14">
        <v>2</v>
      </c>
      <c r="Z28" s="13">
        <v>10</v>
      </c>
      <c r="AA28" s="9">
        <v>-93.9</v>
      </c>
      <c r="AB28" s="4">
        <v>10</v>
      </c>
      <c r="AC28" s="9">
        <v>-97.5</v>
      </c>
      <c r="AD28" s="14">
        <v>1</v>
      </c>
      <c r="AE28" s="13">
        <v>37</v>
      </c>
      <c r="AF28" s="9">
        <v>-83.8</v>
      </c>
      <c r="AG28" s="4">
        <v>53</v>
      </c>
      <c r="AH28" s="9">
        <v>-86.2</v>
      </c>
      <c r="AI28" s="14">
        <v>1.4</v>
      </c>
      <c r="AJ28" s="13">
        <v>62</v>
      </c>
      <c r="AK28" s="9">
        <v>-74.2</v>
      </c>
      <c r="AL28" s="4">
        <v>118</v>
      </c>
      <c r="AM28" s="9">
        <v>-80.599999999999994</v>
      </c>
      <c r="AN28" s="14">
        <v>1.9</v>
      </c>
      <c r="AO28" s="13">
        <v>65</v>
      </c>
      <c r="AP28" s="9">
        <v>-77.3</v>
      </c>
      <c r="AQ28" s="4">
        <v>112</v>
      </c>
      <c r="AR28" s="9">
        <v>-83.2</v>
      </c>
      <c r="AS28" s="14">
        <v>1.7</v>
      </c>
      <c r="AT28" s="13">
        <v>98</v>
      </c>
      <c r="AU28" s="9">
        <v>-50.8</v>
      </c>
      <c r="AV28" s="4">
        <v>150</v>
      </c>
      <c r="AW28" s="9">
        <v>-70.099999999999994</v>
      </c>
      <c r="AX28" s="14">
        <v>1.5</v>
      </c>
      <c r="AY28" s="13">
        <v>77</v>
      </c>
      <c r="AZ28" s="9">
        <v>-72.5</v>
      </c>
      <c r="BA28" s="4">
        <v>153</v>
      </c>
      <c r="BB28" s="9">
        <v>-77.8</v>
      </c>
      <c r="BC28" s="14">
        <v>2</v>
      </c>
      <c r="BD28" s="13">
        <v>23</v>
      </c>
      <c r="BE28" s="9">
        <v>-91.4</v>
      </c>
      <c r="BF28" s="4">
        <v>30</v>
      </c>
      <c r="BG28" s="9">
        <v>-94.4</v>
      </c>
      <c r="BH28" s="14">
        <v>1.3</v>
      </c>
      <c r="BI28" s="13">
        <v>9</v>
      </c>
      <c r="BJ28" s="9">
        <v>-98.3</v>
      </c>
      <c r="BK28" s="4">
        <v>12</v>
      </c>
      <c r="BL28" s="9">
        <v>-99.1</v>
      </c>
      <c r="BM28" s="14">
        <v>1.3</v>
      </c>
    </row>
    <row r="29" spans="1:65" x14ac:dyDescent="0.3">
      <c r="A29" s="37" t="s">
        <v>44</v>
      </c>
      <c r="B29" s="69">
        <f t="shared" si="0"/>
        <v>507452</v>
      </c>
      <c r="C29" s="71"/>
      <c r="D29" s="69">
        <f t="shared" si="1"/>
        <v>1264890</v>
      </c>
      <c r="E29" s="53"/>
      <c r="F29" s="4">
        <v>72013</v>
      </c>
      <c r="G29" s="9">
        <v>-5.2</v>
      </c>
      <c r="H29" s="4">
        <v>159207</v>
      </c>
      <c r="I29" s="9">
        <v>-8.4</v>
      </c>
      <c r="J29" s="9">
        <v>2.2000000000000002</v>
      </c>
      <c r="K29" s="13">
        <v>85878</v>
      </c>
      <c r="L29" s="9">
        <v>-1.7</v>
      </c>
      <c r="M29" s="4">
        <v>223636</v>
      </c>
      <c r="N29" s="9">
        <v>-2.9</v>
      </c>
      <c r="O29" s="14">
        <v>2.6</v>
      </c>
      <c r="P29" s="13">
        <v>28001</v>
      </c>
      <c r="Q29" s="9">
        <v>-61.3</v>
      </c>
      <c r="R29" s="4">
        <v>59762</v>
      </c>
      <c r="S29" s="9">
        <v>-61</v>
      </c>
      <c r="T29" s="14">
        <v>2.1</v>
      </c>
      <c r="U29" s="13">
        <v>1975</v>
      </c>
      <c r="V29" s="9">
        <v>-97.8</v>
      </c>
      <c r="W29" s="4">
        <v>4065</v>
      </c>
      <c r="X29" s="9">
        <v>-97.9</v>
      </c>
      <c r="Y29" s="14">
        <v>2.1</v>
      </c>
      <c r="Z29" s="13">
        <v>6532</v>
      </c>
      <c r="AA29" s="9">
        <v>-93.1</v>
      </c>
      <c r="AB29" s="4">
        <v>13250</v>
      </c>
      <c r="AC29" s="9">
        <v>-93.4</v>
      </c>
      <c r="AD29" s="14">
        <v>2</v>
      </c>
      <c r="AE29" s="13">
        <v>27881</v>
      </c>
      <c r="AF29" s="9">
        <v>-70.5</v>
      </c>
      <c r="AG29" s="4">
        <v>64601</v>
      </c>
      <c r="AH29" s="9">
        <v>-70.099999999999994</v>
      </c>
      <c r="AI29" s="14">
        <v>2.2999999999999998</v>
      </c>
      <c r="AJ29" s="13">
        <v>88609</v>
      </c>
      <c r="AK29" s="9">
        <v>-22.4</v>
      </c>
      <c r="AL29" s="4">
        <v>231854</v>
      </c>
      <c r="AM29" s="9">
        <v>-20.5</v>
      </c>
      <c r="AN29" s="14">
        <v>2.6</v>
      </c>
      <c r="AO29" s="13">
        <v>112315</v>
      </c>
      <c r="AP29" s="9">
        <v>-20.100000000000001</v>
      </c>
      <c r="AQ29" s="4">
        <v>303812</v>
      </c>
      <c r="AR29" s="9">
        <v>-18.3</v>
      </c>
      <c r="AS29" s="14">
        <v>2.7</v>
      </c>
      <c r="AT29" s="13">
        <v>63609</v>
      </c>
      <c r="AU29" s="9">
        <v>-27.4</v>
      </c>
      <c r="AV29" s="4">
        <v>157873</v>
      </c>
      <c r="AW29" s="9">
        <v>-21.5</v>
      </c>
      <c r="AX29" s="14">
        <v>2.5</v>
      </c>
      <c r="AY29" s="13">
        <v>13579</v>
      </c>
      <c r="AZ29" s="9">
        <v>-84.3</v>
      </c>
      <c r="BA29" s="4">
        <v>30411</v>
      </c>
      <c r="BB29" s="9">
        <v>-84.1</v>
      </c>
      <c r="BC29" s="14">
        <v>2.2000000000000002</v>
      </c>
      <c r="BD29" s="13">
        <v>4024</v>
      </c>
      <c r="BE29" s="9">
        <v>-94.5</v>
      </c>
      <c r="BF29" s="4">
        <v>8944</v>
      </c>
      <c r="BG29" s="9">
        <v>-93.5</v>
      </c>
      <c r="BH29" s="14">
        <v>2.2000000000000002</v>
      </c>
      <c r="BI29" s="13">
        <v>3036</v>
      </c>
      <c r="BJ29" s="9">
        <v>-97.9</v>
      </c>
      <c r="BK29" s="4">
        <v>7475</v>
      </c>
      <c r="BL29" s="9">
        <v>-97.3</v>
      </c>
      <c r="BM29" s="14">
        <v>2.5</v>
      </c>
    </row>
    <row r="30" spans="1:65" x14ac:dyDescent="0.3">
      <c r="A30" s="37" t="s">
        <v>45</v>
      </c>
      <c r="B30" s="69">
        <f t="shared" si="0"/>
        <v>7223</v>
      </c>
      <c r="C30" s="71"/>
      <c r="D30" s="69">
        <f t="shared" si="1"/>
        <v>13374</v>
      </c>
      <c r="E30" s="53"/>
      <c r="F30" s="4">
        <v>2222</v>
      </c>
      <c r="G30" s="9">
        <v>-6.1</v>
      </c>
      <c r="H30" s="4">
        <v>4024</v>
      </c>
      <c r="I30" s="9">
        <v>-10.1</v>
      </c>
      <c r="J30" s="9">
        <v>1.8</v>
      </c>
      <c r="K30" s="13">
        <v>2329</v>
      </c>
      <c r="L30" s="9">
        <v>34.700000000000003</v>
      </c>
      <c r="M30" s="4">
        <v>4257</v>
      </c>
      <c r="N30" s="9">
        <v>40</v>
      </c>
      <c r="O30" s="14">
        <v>1.8</v>
      </c>
      <c r="P30" s="13">
        <v>515</v>
      </c>
      <c r="Q30" s="9">
        <v>-76</v>
      </c>
      <c r="R30" s="4">
        <v>879</v>
      </c>
      <c r="S30" s="9">
        <v>-78.5</v>
      </c>
      <c r="T30" s="14">
        <v>1.7</v>
      </c>
      <c r="U30" s="13">
        <v>15</v>
      </c>
      <c r="V30" s="9">
        <v>-99.3</v>
      </c>
      <c r="W30" s="4">
        <v>29</v>
      </c>
      <c r="X30" s="9">
        <v>-99.3</v>
      </c>
      <c r="Y30" s="14">
        <v>1.9</v>
      </c>
      <c r="Z30" s="13">
        <v>48</v>
      </c>
      <c r="AA30" s="9">
        <v>-98.4</v>
      </c>
      <c r="AB30" s="4">
        <v>95</v>
      </c>
      <c r="AC30" s="9">
        <v>-98.3</v>
      </c>
      <c r="AD30" s="14">
        <v>2</v>
      </c>
      <c r="AE30" s="13">
        <v>227</v>
      </c>
      <c r="AF30" s="9">
        <v>-93.2</v>
      </c>
      <c r="AG30" s="4">
        <v>418</v>
      </c>
      <c r="AH30" s="9">
        <v>-94.1</v>
      </c>
      <c r="AI30" s="14">
        <v>1.8</v>
      </c>
      <c r="AJ30" s="13">
        <v>682</v>
      </c>
      <c r="AK30" s="9">
        <v>-84.4</v>
      </c>
      <c r="AL30" s="4">
        <v>1084</v>
      </c>
      <c r="AM30" s="9">
        <v>-85.1</v>
      </c>
      <c r="AN30" s="14">
        <v>1.6</v>
      </c>
      <c r="AO30" s="13">
        <v>575</v>
      </c>
      <c r="AP30" s="9">
        <v>-78.2</v>
      </c>
      <c r="AQ30" s="4">
        <v>1231</v>
      </c>
      <c r="AR30" s="9">
        <v>-72.7</v>
      </c>
      <c r="AS30" s="14">
        <v>2.1</v>
      </c>
      <c r="AT30" s="13">
        <v>259</v>
      </c>
      <c r="AU30" s="9">
        <v>-90.7</v>
      </c>
      <c r="AV30" s="4">
        <v>579</v>
      </c>
      <c r="AW30" s="9">
        <v>-88.4</v>
      </c>
      <c r="AX30" s="14">
        <v>2.2000000000000002</v>
      </c>
      <c r="AY30" s="13">
        <v>230</v>
      </c>
      <c r="AZ30" s="9">
        <v>-91.5</v>
      </c>
      <c r="BA30" s="4">
        <v>444</v>
      </c>
      <c r="BB30" s="9">
        <v>-90.4</v>
      </c>
      <c r="BC30" s="14">
        <v>1.9</v>
      </c>
      <c r="BD30" s="13">
        <v>71</v>
      </c>
      <c r="BE30" s="9">
        <v>-96.8</v>
      </c>
      <c r="BF30" s="4">
        <v>202</v>
      </c>
      <c r="BG30" s="9">
        <v>-95</v>
      </c>
      <c r="BH30" s="14">
        <v>2.8</v>
      </c>
      <c r="BI30" s="13">
        <v>50</v>
      </c>
      <c r="BJ30" s="9">
        <v>-96.2</v>
      </c>
      <c r="BK30" s="4">
        <v>132</v>
      </c>
      <c r="BL30" s="9">
        <v>-94.8</v>
      </c>
      <c r="BM30" s="14">
        <v>2.6</v>
      </c>
    </row>
    <row r="31" spans="1:65" x14ac:dyDescent="0.3">
      <c r="A31" s="37" t="s">
        <v>46</v>
      </c>
      <c r="B31" s="69">
        <f t="shared" si="0"/>
        <v>65489</v>
      </c>
      <c r="C31" s="71"/>
      <c r="D31" s="69">
        <f t="shared" si="1"/>
        <v>140739</v>
      </c>
      <c r="E31" s="53"/>
      <c r="F31" s="4">
        <v>13188</v>
      </c>
      <c r="G31" s="9">
        <v>-6.7</v>
      </c>
      <c r="H31" s="4">
        <v>25877</v>
      </c>
      <c r="I31" s="9">
        <v>-7.3</v>
      </c>
      <c r="J31" s="9">
        <v>2</v>
      </c>
      <c r="K31" s="13">
        <v>13515</v>
      </c>
      <c r="L31" s="9">
        <v>8.8000000000000007</v>
      </c>
      <c r="M31" s="4">
        <v>25280</v>
      </c>
      <c r="N31" s="9">
        <v>10.8</v>
      </c>
      <c r="O31" s="14">
        <v>1.9</v>
      </c>
      <c r="P31" s="13">
        <v>4778</v>
      </c>
      <c r="Q31" s="9">
        <v>-69.8</v>
      </c>
      <c r="R31" s="4">
        <v>9651</v>
      </c>
      <c r="S31" s="9">
        <v>-68.599999999999994</v>
      </c>
      <c r="T31" s="14">
        <v>2</v>
      </c>
      <c r="U31" s="13">
        <v>635</v>
      </c>
      <c r="V31" s="9">
        <v>-95.5</v>
      </c>
      <c r="W31" s="4">
        <v>2139</v>
      </c>
      <c r="X31" s="9">
        <v>-92</v>
      </c>
      <c r="Y31" s="14">
        <v>3.4</v>
      </c>
      <c r="Z31" s="13">
        <v>1288</v>
      </c>
      <c r="AA31" s="9">
        <v>-92.2</v>
      </c>
      <c r="AB31" s="4">
        <v>3967</v>
      </c>
      <c r="AC31" s="9">
        <v>-86.4</v>
      </c>
      <c r="AD31" s="14">
        <v>3.1</v>
      </c>
      <c r="AE31" s="13">
        <v>3814</v>
      </c>
      <c r="AF31" s="9">
        <v>-74.400000000000006</v>
      </c>
      <c r="AG31" s="4">
        <v>9013</v>
      </c>
      <c r="AH31" s="9">
        <v>-69.900000000000006</v>
      </c>
      <c r="AI31" s="14">
        <v>2.4</v>
      </c>
      <c r="AJ31" s="13">
        <v>6060</v>
      </c>
      <c r="AK31" s="9">
        <v>-56.6</v>
      </c>
      <c r="AL31" s="4">
        <v>13463</v>
      </c>
      <c r="AM31" s="9">
        <v>-50.1</v>
      </c>
      <c r="AN31" s="14">
        <v>2.2000000000000002</v>
      </c>
      <c r="AO31" s="13">
        <v>7395</v>
      </c>
      <c r="AP31" s="9">
        <v>-48.1</v>
      </c>
      <c r="AQ31" s="4">
        <v>15964</v>
      </c>
      <c r="AR31" s="9">
        <v>-45.8</v>
      </c>
      <c r="AS31" s="14">
        <v>2.2000000000000002</v>
      </c>
      <c r="AT31" s="13">
        <v>6882</v>
      </c>
      <c r="AU31" s="9">
        <v>-56.6</v>
      </c>
      <c r="AV31" s="4">
        <v>14905</v>
      </c>
      <c r="AW31" s="9">
        <v>-51.1</v>
      </c>
      <c r="AX31" s="14">
        <v>2.2000000000000002</v>
      </c>
      <c r="AY31" s="13">
        <v>4583</v>
      </c>
      <c r="AZ31" s="9">
        <v>-71.400000000000006</v>
      </c>
      <c r="BA31" s="4">
        <v>10814</v>
      </c>
      <c r="BB31" s="9">
        <v>-67.900000000000006</v>
      </c>
      <c r="BC31" s="14">
        <v>2.4</v>
      </c>
      <c r="BD31" s="13">
        <v>1869</v>
      </c>
      <c r="BE31" s="9">
        <v>-88.3</v>
      </c>
      <c r="BF31" s="4">
        <v>5570</v>
      </c>
      <c r="BG31" s="9">
        <v>-81.099999999999994</v>
      </c>
      <c r="BH31" s="14">
        <v>3</v>
      </c>
      <c r="BI31" s="13">
        <v>1482</v>
      </c>
      <c r="BJ31" s="9">
        <v>-86.1</v>
      </c>
      <c r="BK31" s="4">
        <v>4096</v>
      </c>
      <c r="BL31" s="9">
        <v>-79.5</v>
      </c>
      <c r="BM31" s="14">
        <v>2.8</v>
      </c>
    </row>
    <row r="32" spans="1:65" x14ac:dyDescent="0.3">
      <c r="A32" s="37" t="s">
        <v>47</v>
      </c>
      <c r="B32" s="69">
        <f t="shared" si="0"/>
        <v>68118</v>
      </c>
      <c r="C32" s="71"/>
      <c r="D32" s="69">
        <f t="shared" si="1"/>
        <v>251858</v>
      </c>
      <c r="E32" s="53"/>
      <c r="F32" s="4">
        <v>12571</v>
      </c>
      <c r="G32" s="9">
        <v>-5.7</v>
      </c>
      <c r="H32" s="4">
        <v>32563</v>
      </c>
      <c r="I32" s="9">
        <v>-3.9</v>
      </c>
      <c r="J32" s="9">
        <v>2.6</v>
      </c>
      <c r="K32" s="13">
        <v>12326</v>
      </c>
      <c r="L32" s="9">
        <v>14.3</v>
      </c>
      <c r="M32" s="4">
        <v>34117</v>
      </c>
      <c r="N32" s="9">
        <v>18.600000000000001</v>
      </c>
      <c r="O32" s="14">
        <v>2.8</v>
      </c>
      <c r="P32" s="13">
        <v>4115</v>
      </c>
      <c r="Q32" s="9">
        <v>-66.8</v>
      </c>
      <c r="R32" s="4">
        <v>18132</v>
      </c>
      <c r="S32" s="9">
        <v>-47.7</v>
      </c>
      <c r="T32" s="14">
        <v>4.4000000000000004</v>
      </c>
      <c r="U32" s="13">
        <v>1192</v>
      </c>
      <c r="V32" s="9">
        <v>-88.8</v>
      </c>
      <c r="W32" s="4">
        <v>8839</v>
      </c>
      <c r="X32" s="9">
        <v>-71.3</v>
      </c>
      <c r="Y32" s="14">
        <v>7.4</v>
      </c>
      <c r="Z32" s="13">
        <v>2250</v>
      </c>
      <c r="AA32" s="9">
        <v>-83.1</v>
      </c>
      <c r="AB32" s="4">
        <v>13303</v>
      </c>
      <c r="AC32" s="9">
        <v>-61.3</v>
      </c>
      <c r="AD32" s="14">
        <v>5.9</v>
      </c>
      <c r="AE32" s="13">
        <v>4049</v>
      </c>
      <c r="AF32" s="9">
        <v>-67.5</v>
      </c>
      <c r="AG32" s="4">
        <v>16712</v>
      </c>
      <c r="AH32" s="9">
        <v>-54.2</v>
      </c>
      <c r="AI32" s="14">
        <v>4.0999999999999996</v>
      </c>
      <c r="AJ32" s="13">
        <v>5972</v>
      </c>
      <c r="AK32" s="9">
        <v>-50</v>
      </c>
      <c r="AL32" s="4">
        <v>20815</v>
      </c>
      <c r="AM32" s="9">
        <v>-41.4</v>
      </c>
      <c r="AN32" s="14">
        <v>3.5</v>
      </c>
      <c r="AO32" s="13">
        <v>6685</v>
      </c>
      <c r="AP32" s="9">
        <v>-43.8</v>
      </c>
      <c r="AQ32" s="4">
        <v>22804</v>
      </c>
      <c r="AR32" s="9">
        <v>-35.299999999999997</v>
      </c>
      <c r="AS32" s="14">
        <v>3.4</v>
      </c>
      <c r="AT32" s="13">
        <v>7452</v>
      </c>
      <c r="AU32" s="9">
        <v>-48.5</v>
      </c>
      <c r="AV32" s="4">
        <v>27429</v>
      </c>
      <c r="AW32" s="9">
        <v>-30.3</v>
      </c>
      <c r="AX32" s="14">
        <v>3.7</v>
      </c>
      <c r="AY32" s="13">
        <v>5686</v>
      </c>
      <c r="AZ32" s="9">
        <v>-66.8</v>
      </c>
      <c r="BA32" s="4">
        <v>23826</v>
      </c>
      <c r="BB32" s="9">
        <v>-49</v>
      </c>
      <c r="BC32" s="14">
        <v>4.2</v>
      </c>
      <c r="BD32" s="13">
        <v>3423</v>
      </c>
      <c r="BE32" s="9">
        <v>-77.2</v>
      </c>
      <c r="BF32" s="4">
        <v>19301</v>
      </c>
      <c r="BG32" s="9">
        <v>-51.6</v>
      </c>
      <c r="BH32" s="14">
        <v>5.6</v>
      </c>
      <c r="BI32" s="13">
        <v>2397</v>
      </c>
      <c r="BJ32" s="9">
        <v>-73.099999999999994</v>
      </c>
      <c r="BK32" s="4">
        <v>14017</v>
      </c>
      <c r="BL32" s="9">
        <v>-40.700000000000003</v>
      </c>
      <c r="BM32" s="14">
        <v>5.8</v>
      </c>
    </row>
    <row r="33" spans="1:65" x14ac:dyDescent="0.3">
      <c r="A33" s="37" t="s">
        <v>48</v>
      </c>
      <c r="B33" s="69">
        <f t="shared" si="0"/>
        <v>11779</v>
      </c>
      <c r="C33" s="71"/>
      <c r="D33" s="69">
        <f t="shared" si="1"/>
        <v>31184</v>
      </c>
      <c r="E33" s="53"/>
      <c r="F33" s="4">
        <v>2700</v>
      </c>
      <c r="G33" s="9">
        <v>-1.6</v>
      </c>
      <c r="H33" s="4">
        <v>9104</v>
      </c>
      <c r="I33" s="9">
        <v>49.5</v>
      </c>
      <c r="J33" s="9">
        <v>3.4</v>
      </c>
      <c r="K33" s="13">
        <v>2666</v>
      </c>
      <c r="L33" s="9">
        <v>36.9</v>
      </c>
      <c r="M33" s="4">
        <v>5383</v>
      </c>
      <c r="N33" s="9">
        <v>33.4</v>
      </c>
      <c r="O33" s="14">
        <v>2</v>
      </c>
      <c r="P33" s="13">
        <v>629</v>
      </c>
      <c r="Q33" s="9">
        <v>-76.8</v>
      </c>
      <c r="R33" s="4">
        <v>1482</v>
      </c>
      <c r="S33" s="9">
        <v>-76.099999999999994</v>
      </c>
      <c r="T33" s="14">
        <v>2.4</v>
      </c>
      <c r="U33" s="13">
        <v>124</v>
      </c>
      <c r="V33" s="9">
        <v>-94.7</v>
      </c>
      <c r="W33" s="4">
        <v>939</v>
      </c>
      <c r="X33" s="9">
        <v>-81</v>
      </c>
      <c r="Y33" s="14">
        <v>7.6</v>
      </c>
      <c r="Z33" s="13">
        <v>258</v>
      </c>
      <c r="AA33" s="9">
        <v>-89.9</v>
      </c>
      <c r="AB33" s="4">
        <v>653</v>
      </c>
      <c r="AC33" s="9">
        <v>-88.4</v>
      </c>
      <c r="AD33" s="14">
        <v>2.5</v>
      </c>
      <c r="AE33" s="13">
        <v>468</v>
      </c>
      <c r="AF33" s="9">
        <v>-81.2</v>
      </c>
      <c r="AG33" s="4">
        <v>843</v>
      </c>
      <c r="AH33" s="9">
        <v>-85</v>
      </c>
      <c r="AI33" s="14">
        <v>1.8</v>
      </c>
      <c r="AJ33" s="13">
        <v>1114</v>
      </c>
      <c r="AK33" s="9">
        <v>-44.6</v>
      </c>
      <c r="AL33" s="4">
        <v>2806</v>
      </c>
      <c r="AM33" s="9">
        <v>-34.1</v>
      </c>
      <c r="AN33" s="14">
        <v>2.5</v>
      </c>
      <c r="AO33" s="13">
        <v>1487</v>
      </c>
      <c r="AP33" s="9">
        <v>-19</v>
      </c>
      <c r="AQ33" s="4">
        <v>3976</v>
      </c>
      <c r="AR33" s="9">
        <v>1.3</v>
      </c>
      <c r="AS33" s="14">
        <v>2.7</v>
      </c>
      <c r="AT33" s="13">
        <v>1189</v>
      </c>
      <c r="AU33" s="9">
        <v>-55</v>
      </c>
      <c r="AV33" s="4">
        <v>2958</v>
      </c>
      <c r="AW33" s="9">
        <v>-49.4</v>
      </c>
      <c r="AX33" s="14">
        <v>2.5</v>
      </c>
      <c r="AY33" s="13">
        <v>592</v>
      </c>
      <c r="AZ33" s="9">
        <v>-79.099999999999994</v>
      </c>
      <c r="BA33" s="4">
        <v>1847</v>
      </c>
      <c r="BB33" s="9">
        <v>-74.400000000000006</v>
      </c>
      <c r="BC33" s="14">
        <v>3.1</v>
      </c>
      <c r="BD33" s="13">
        <v>365</v>
      </c>
      <c r="BE33" s="9">
        <v>-87.4</v>
      </c>
      <c r="BF33" s="4">
        <v>738</v>
      </c>
      <c r="BG33" s="9">
        <v>-87.8</v>
      </c>
      <c r="BH33" s="14">
        <v>2</v>
      </c>
      <c r="BI33" s="13">
        <v>187</v>
      </c>
      <c r="BJ33" s="9">
        <v>-90.8</v>
      </c>
      <c r="BK33" s="4">
        <v>455</v>
      </c>
      <c r="BL33" s="9">
        <v>-89.1</v>
      </c>
      <c r="BM33" s="14">
        <v>2.4</v>
      </c>
    </row>
    <row r="34" spans="1:65" x14ac:dyDescent="0.3">
      <c r="A34" s="37" t="s">
        <v>49</v>
      </c>
      <c r="B34" s="69">
        <f t="shared" si="0"/>
        <v>22577</v>
      </c>
      <c r="C34" s="71"/>
      <c r="D34" s="69">
        <f t="shared" si="1"/>
        <v>99303</v>
      </c>
      <c r="E34" s="53"/>
      <c r="F34" s="4">
        <v>3656</v>
      </c>
      <c r="G34" s="9">
        <v>-11.7</v>
      </c>
      <c r="H34" s="4">
        <v>11056</v>
      </c>
      <c r="I34" s="9">
        <v>-8.9</v>
      </c>
      <c r="J34" s="9">
        <v>3</v>
      </c>
      <c r="K34" s="13">
        <v>3823</v>
      </c>
      <c r="L34" s="9">
        <v>1.5</v>
      </c>
      <c r="M34" s="4">
        <v>11959</v>
      </c>
      <c r="N34" s="9">
        <v>12.7</v>
      </c>
      <c r="O34" s="14">
        <v>3.1</v>
      </c>
      <c r="P34" s="13">
        <v>1591</v>
      </c>
      <c r="Q34" s="9">
        <v>-64.400000000000006</v>
      </c>
      <c r="R34" s="4">
        <v>6189</v>
      </c>
      <c r="S34" s="9">
        <v>-53.6</v>
      </c>
      <c r="T34" s="14">
        <v>3.9</v>
      </c>
      <c r="U34" s="13">
        <v>203</v>
      </c>
      <c r="V34" s="9">
        <v>-94.3</v>
      </c>
      <c r="W34" s="4">
        <v>2672</v>
      </c>
      <c r="X34" s="9">
        <v>-72.599999999999994</v>
      </c>
      <c r="Y34" s="14">
        <v>13.2</v>
      </c>
      <c r="Z34" s="13">
        <v>558</v>
      </c>
      <c r="AA34" s="9">
        <v>-86.1</v>
      </c>
      <c r="AB34" s="4">
        <v>5298</v>
      </c>
      <c r="AC34" s="9">
        <v>-54.2</v>
      </c>
      <c r="AD34" s="14">
        <v>9.5</v>
      </c>
      <c r="AE34" s="13">
        <v>1372</v>
      </c>
      <c r="AF34" s="9">
        <v>-64.400000000000006</v>
      </c>
      <c r="AG34" s="4">
        <v>8174</v>
      </c>
      <c r="AH34" s="9">
        <v>-30.9</v>
      </c>
      <c r="AI34" s="14">
        <v>6</v>
      </c>
      <c r="AJ34" s="13">
        <v>1932</v>
      </c>
      <c r="AK34" s="9">
        <v>-45.2</v>
      </c>
      <c r="AL34" s="4">
        <v>7133</v>
      </c>
      <c r="AM34" s="9">
        <v>-22.2</v>
      </c>
      <c r="AN34" s="14">
        <v>3.7</v>
      </c>
      <c r="AO34" s="13">
        <v>2341</v>
      </c>
      <c r="AP34" s="9">
        <v>-35.299999999999997</v>
      </c>
      <c r="AQ34" s="4">
        <v>10311</v>
      </c>
      <c r="AR34" s="9">
        <v>14.7</v>
      </c>
      <c r="AS34" s="14">
        <v>4.4000000000000004</v>
      </c>
      <c r="AT34" s="13">
        <v>2505</v>
      </c>
      <c r="AU34" s="9">
        <v>-41.3</v>
      </c>
      <c r="AV34" s="4">
        <v>10847</v>
      </c>
      <c r="AW34" s="9">
        <v>-11.1</v>
      </c>
      <c r="AX34" s="14">
        <v>4.3</v>
      </c>
      <c r="AY34" s="13">
        <v>2277</v>
      </c>
      <c r="AZ34" s="9">
        <v>-52.2</v>
      </c>
      <c r="BA34" s="4">
        <v>11044</v>
      </c>
      <c r="BB34" s="9">
        <v>-17.100000000000001</v>
      </c>
      <c r="BC34" s="14">
        <v>4.9000000000000004</v>
      </c>
      <c r="BD34" s="13">
        <v>1702</v>
      </c>
      <c r="BE34" s="9">
        <v>-61.9</v>
      </c>
      <c r="BF34" s="4">
        <v>9653</v>
      </c>
      <c r="BG34" s="9">
        <v>-32.700000000000003</v>
      </c>
      <c r="BH34" s="14">
        <v>5.7</v>
      </c>
      <c r="BI34" s="13">
        <v>617</v>
      </c>
      <c r="BJ34" s="9">
        <v>-80.3</v>
      </c>
      <c r="BK34" s="4">
        <v>4967</v>
      </c>
      <c r="BL34" s="9">
        <v>-46.5</v>
      </c>
      <c r="BM34" s="14">
        <v>8.1</v>
      </c>
    </row>
    <row r="35" spans="1:65" x14ac:dyDescent="0.3">
      <c r="A35" s="37" t="s">
        <v>50</v>
      </c>
      <c r="B35" s="69">
        <f t="shared" si="0"/>
        <v>24605</v>
      </c>
      <c r="C35" s="71"/>
      <c r="D35" s="69">
        <f t="shared" si="1"/>
        <v>56613</v>
      </c>
      <c r="E35" s="53"/>
      <c r="F35" s="4">
        <v>9765</v>
      </c>
      <c r="G35" s="9">
        <v>-11.6</v>
      </c>
      <c r="H35" s="4">
        <v>21310</v>
      </c>
      <c r="I35" s="9">
        <v>-14</v>
      </c>
      <c r="J35" s="9">
        <v>2.2000000000000002</v>
      </c>
      <c r="K35" s="13">
        <v>8607</v>
      </c>
      <c r="L35" s="9">
        <v>10.6</v>
      </c>
      <c r="M35" s="4">
        <v>18866</v>
      </c>
      <c r="N35" s="9">
        <v>20.100000000000001</v>
      </c>
      <c r="O35" s="14">
        <v>2.2000000000000002</v>
      </c>
      <c r="P35" s="13">
        <v>2429</v>
      </c>
      <c r="Q35" s="9">
        <v>-77.2</v>
      </c>
      <c r="R35" s="4">
        <v>5209</v>
      </c>
      <c r="S35" s="9">
        <v>-76.8</v>
      </c>
      <c r="T35" s="14">
        <v>2.1</v>
      </c>
      <c r="U35" s="13">
        <v>68</v>
      </c>
      <c r="V35" s="9">
        <v>-99.2</v>
      </c>
      <c r="W35" s="4">
        <v>429</v>
      </c>
      <c r="X35" s="9">
        <v>-97.6</v>
      </c>
      <c r="Y35" s="14">
        <v>6.3</v>
      </c>
      <c r="Z35" s="13">
        <v>134</v>
      </c>
      <c r="AA35" s="9">
        <v>-98.7</v>
      </c>
      <c r="AB35" s="4">
        <v>674</v>
      </c>
      <c r="AC35" s="9">
        <v>-96.9</v>
      </c>
      <c r="AD35" s="14">
        <v>5</v>
      </c>
      <c r="AE35" s="13">
        <v>328</v>
      </c>
      <c r="AF35" s="9">
        <v>-95.9</v>
      </c>
      <c r="AG35" s="4">
        <v>1030</v>
      </c>
      <c r="AH35" s="9">
        <v>-93.9</v>
      </c>
      <c r="AI35" s="14">
        <v>3.1</v>
      </c>
      <c r="AJ35" s="13">
        <v>483</v>
      </c>
      <c r="AK35" s="9">
        <v>-94</v>
      </c>
      <c r="AL35" s="4">
        <v>1438</v>
      </c>
      <c r="AM35" s="9">
        <v>-92</v>
      </c>
      <c r="AN35" s="14">
        <v>3</v>
      </c>
      <c r="AO35" s="13">
        <v>772</v>
      </c>
      <c r="AP35" s="9">
        <v>-88.2</v>
      </c>
      <c r="AQ35" s="4">
        <v>2114</v>
      </c>
      <c r="AR35" s="9">
        <v>-85.1</v>
      </c>
      <c r="AS35" s="14">
        <v>2.7</v>
      </c>
      <c r="AT35" s="13">
        <v>695</v>
      </c>
      <c r="AU35" s="9">
        <v>-91.4</v>
      </c>
      <c r="AV35" s="4">
        <v>1787</v>
      </c>
      <c r="AW35" s="9">
        <v>-89.7</v>
      </c>
      <c r="AX35" s="14">
        <v>2.6</v>
      </c>
      <c r="AY35" s="13">
        <v>704</v>
      </c>
      <c r="AZ35" s="9">
        <v>-92.9</v>
      </c>
      <c r="BA35" s="4">
        <v>1691</v>
      </c>
      <c r="BB35" s="9">
        <v>-92.4</v>
      </c>
      <c r="BC35" s="14">
        <v>2.4</v>
      </c>
      <c r="BD35" s="13">
        <v>322</v>
      </c>
      <c r="BE35" s="9">
        <v>-97</v>
      </c>
      <c r="BF35" s="4">
        <v>964</v>
      </c>
      <c r="BG35" s="9">
        <v>-95.8</v>
      </c>
      <c r="BH35" s="14">
        <v>3</v>
      </c>
      <c r="BI35" s="13">
        <v>298</v>
      </c>
      <c r="BJ35" s="9">
        <v>-96.2</v>
      </c>
      <c r="BK35" s="4">
        <v>1101</v>
      </c>
      <c r="BL35" s="9">
        <v>-93.2</v>
      </c>
      <c r="BM35" s="14">
        <v>3.7</v>
      </c>
    </row>
    <row r="36" spans="1:65" x14ac:dyDescent="0.3">
      <c r="A36" s="37" t="s">
        <v>51</v>
      </c>
      <c r="B36" s="69">
        <f t="shared" si="0"/>
        <v>17244</v>
      </c>
      <c r="C36" s="71"/>
      <c r="D36" s="69">
        <f t="shared" si="1"/>
        <v>30816</v>
      </c>
      <c r="E36" s="53"/>
      <c r="F36" s="4">
        <v>4639</v>
      </c>
      <c r="G36" s="9">
        <v>-6.9</v>
      </c>
      <c r="H36" s="4">
        <v>8821</v>
      </c>
      <c r="I36" s="9">
        <v>-5.4</v>
      </c>
      <c r="J36" s="9">
        <v>1.9</v>
      </c>
      <c r="K36" s="13">
        <v>4202</v>
      </c>
      <c r="L36" s="9">
        <v>15.8</v>
      </c>
      <c r="M36" s="4">
        <v>7185</v>
      </c>
      <c r="N36" s="9">
        <v>19.399999999999999</v>
      </c>
      <c r="O36" s="14">
        <v>1.7</v>
      </c>
      <c r="P36" s="13">
        <v>1333</v>
      </c>
      <c r="Q36" s="9">
        <v>-72.8</v>
      </c>
      <c r="R36" s="4">
        <v>2176</v>
      </c>
      <c r="S36" s="9">
        <v>-73.7</v>
      </c>
      <c r="T36" s="14">
        <v>1.6</v>
      </c>
      <c r="U36" s="13">
        <v>81</v>
      </c>
      <c r="V36" s="9">
        <v>-98.6</v>
      </c>
      <c r="W36" s="4">
        <v>249</v>
      </c>
      <c r="X36" s="9">
        <v>-97.5</v>
      </c>
      <c r="Y36" s="14">
        <v>3.1</v>
      </c>
      <c r="Z36" s="13">
        <v>135</v>
      </c>
      <c r="AA36" s="9">
        <v>-97.8</v>
      </c>
      <c r="AB36" s="4">
        <v>517</v>
      </c>
      <c r="AC36" s="9">
        <v>-94.7</v>
      </c>
      <c r="AD36" s="14">
        <v>3.8</v>
      </c>
      <c r="AE36" s="13">
        <v>402</v>
      </c>
      <c r="AF36" s="9">
        <v>-94</v>
      </c>
      <c r="AG36" s="4">
        <v>813</v>
      </c>
      <c r="AH36" s="9">
        <v>-93.2</v>
      </c>
      <c r="AI36" s="14">
        <v>2</v>
      </c>
      <c r="AJ36" s="13">
        <v>1246</v>
      </c>
      <c r="AK36" s="9">
        <v>-86.2</v>
      </c>
      <c r="AL36" s="4">
        <v>2076</v>
      </c>
      <c r="AM36" s="9">
        <v>-85.5</v>
      </c>
      <c r="AN36" s="14">
        <v>1.7</v>
      </c>
      <c r="AO36" s="13">
        <v>1716</v>
      </c>
      <c r="AP36" s="9">
        <v>-71.5</v>
      </c>
      <c r="AQ36" s="4">
        <v>2845</v>
      </c>
      <c r="AR36" s="9">
        <v>-70.8</v>
      </c>
      <c r="AS36" s="14">
        <v>1.7</v>
      </c>
      <c r="AT36" s="13">
        <v>1781</v>
      </c>
      <c r="AU36" s="9">
        <v>-76.2</v>
      </c>
      <c r="AV36" s="4">
        <v>2893</v>
      </c>
      <c r="AW36" s="9">
        <v>-76</v>
      </c>
      <c r="AX36" s="14">
        <v>1.6</v>
      </c>
      <c r="AY36" s="13">
        <v>1295</v>
      </c>
      <c r="AZ36" s="9">
        <v>-79</v>
      </c>
      <c r="BA36" s="4">
        <v>2388</v>
      </c>
      <c r="BB36" s="9">
        <v>-77.8</v>
      </c>
      <c r="BC36" s="14">
        <v>1.8</v>
      </c>
      <c r="BD36" s="13">
        <v>227</v>
      </c>
      <c r="BE36" s="9">
        <v>-95.9</v>
      </c>
      <c r="BF36" s="4">
        <v>455</v>
      </c>
      <c r="BG36" s="9">
        <v>-95.3</v>
      </c>
      <c r="BH36" s="14">
        <v>2</v>
      </c>
      <c r="BI36" s="13">
        <v>187</v>
      </c>
      <c r="BJ36" s="9">
        <v>-94.5</v>
      </c>
      <c r="BK36" s="4">
        <v>398</v>
      </c>
      <c r="BL36" s="9">
        <v>-93.1</v>
      </c>
      <c r="BM36" s="14">
        <v>2.1</v>
      </c>
    </row>
    <row r="37" spans="1:65" x14ac:dyDescent="0.3">
      <c r="A37" s="37" t="s">
        <v>52</v>
      </c>
      <c r="B37" s="69">
        <f t="shared" si="0"/>
        <v>86189</v>
      </c>
      <c r="C37" s="71"/>
      <c r="D37" s="69">
        <f t="shared" si="1"/>
        <v>163091</v>
      </c>
      <c r="E37" s="53"/>
      <c r="F37" s="4">
        <v>15313</v>
      </c>
      <c r="G37" s="9">
        <v>5</v>
      </c>
      <c r="H37" s="4">
        <v>27767</v>
      </c>
      <c r="I37" s="9">
        <v>7.6</v>
      </c>
      <c r="J37" s="9">
        <v>1.8</v>
      </c>
      <c r="K37" s="13">
        <v>15895</v>
      </c>
      <c r="L37" s="9">
        <v>19.5</v>
      </c>
      <c r="M37" s="4">
        <v>27385</v>
      </c>
      <c r="N37" s="9">
        <v>22.9</v>
      </c>
      <c r="O37" s="14">
        <v>1.7</v>
      </c>
      <c r="P37" s="13">
        <v>5065</v>
      </c>
      <c r="Q37" s="9">
        <v>-70.900000000000006</v>
      </c>
      <c r="R37" s="4">
        <v>9538</v>
      </c>
      <c r="S37" s="9">
        <v>-69.3</v>
      </c>
      <c r="T37" s="14">
        <v>1.9</v>
      </c>
      <c r="U37" s="13">
        <v>360</v>
      </c>
      <c r="V37" s="9">
        <v>-98.1</v>
      </c>
      <c r="W37" s="4">
        <v>997</v>
      </c>
      <c r="X37" s="9">
        <v>-97.1</v>
      </c>
      <c r="Y37" s="14">
        <v>2.8</v>
      </c>
      <c r="Z37" s="13">
        <v>1581</v>
      </c>
      <c r="AA37" s="9">
        <v>-92.1</v>
      </c>
      <c r="AB37" s="4">
        <v>3375</v>
      </c>
      <c r="AC37" s="9">
        <v>-90.2</v>
      </c>
      <c r="AD37" s="14">
        <v>2.1</v>
      </c>
      <c r="AE37" s="13">
        <v>5338</v>
      </c>
      <c r="AF37" s="9">
        <v>-69.8</v>
      </c>
      <c r="AG37" s="4">
        <v>10013</v>
      </c>
      <c r="AH37" s="9">
        <v>-69.2</v>
      </c>
      <c r="AI37" s="14">
        <v>1.9</v>
      </c>
      <c r="AJ37" s="13">
        <v>10766</v>
      </c>
      <c r="AK37" s="9">
        <v>-46.6</v>
      </c>
      <c r="AL37" s="4">
        <v>21254</v>
      </c>
      <c r="AM37" s="9">
        <v>-42.7</v>
      </c>
      <c r="AN37" s="14">
        <v>2</v>
      </c>
      <c r="AO37" s="13">
        <v>10500</v>
      </c>
      <c r="AP37" s="9">
        <v>-39.9</v>
      </c>
      <c r="AQ37" s="4">
        <v>20027</v>
      </c>
      <c r="AR37" s="9">
        <v>-38.6</v>
      </c>
      <c r="AS37" s="14">
        <v>1.9</v>
      </c>
      <c r="AT37" s="13">
        <v>11004</v>
      </c>
      <c r="AU37" s="9">
        <v>-42.2</v>
      </c>
      <c r="AV37" s="4">
        <v>20211</v>
      </c>
      <c r="AW37" s="9">
        <v>-38.700000000000003</v>
      </c>
      <c r="AX37" s="14">
        <v>1.8</v>
      </c>
      <c r="AY37" s="13">
        <v>7985</v>
      </c>
      <c r="AZ37" s="9">
        <v>-56.3</v>
      </c>
      <c r="BA37" s="4">
        <v>17028</v>
      </c>
      <c r="BB37" s="9">
        <v>-50.8</v>
      </c>
      <c r="BC37" s="14">
        <v>2.1</v>
      </c>
      <c r="BD37" s="13">
        <v>1307</v>
      </c>
      <c r="BE37" s="9">
        <v>-93.1</v>
      </c>
      <c r="BF37" s="4">
        <v>2959</v>
      </c>
      <c r="BG37" s="9">
        <v>-91.2</v>
      </c>
      <c r="BH37" s="14">
        <v>2.2999999999999998</v>
      </c>
      <c r="BI37" s="13">
        <v>1075</v>
      </c>
      <c r="BJ37" s="9">
        <v>-93.2</v>
      </c>
      <c r="BK37" s="4">
        <v>2537</v>
      </c>
      <c r="BL37" s="9">
        <v>-91.4</v>
      </c>
      <c r="BM37" s="14">
        <v>2.4</v>
      </c>
    </row>
    <row r="38" spans="1:65" x14ac:dyDescent="0.3">
      <c r="A38" s="37" t="s">
        <v>53</v>
      </c>
      <c r="B38" s="69">
        <f t="shared" si="0"/>
        <v>6699</v>
      </c>
      <c r="C38" s="71"/>
      <c r="D38" s="69">
        <f t="shared" si="1"/>
        <v>26219</v>
      </c>
      <c r="E38" s="53"/>
      <c r="F38" s="4">
        <v>1427</v>
      </c>
      <c r="G38" s="9">
        <v>-3.6</v>
      </c>
      <c r="H38" s="4">
        <v>3508</v>
      </c>
      <c r="I38" s="9">
        <v>-7.7</v>
      </c>
      <c r="J38" s="9">
        <v>2.5</v>
      </c>
      <c r="K38" s="13">
        <v>1361</v>
      </c>
      <c r="L38" s="9">
        <v>7.4</v>
      </c>
      <c r="M38" s="4">
        <v>3584</v>
      </c>
      <c r="N38" s="9">
        <v>3.8</v>
      </c>
      <c r="O38" s="14">
        <v>2.6</v>
      </c>
      <c r="P38" s="13">
        <v>407</v>
      </c>
      <c r="Q38" s="9">
        <v>-72.7</v>
      </c>
      <c r="R38" s="4">
        <v>1797</v>
      </c>
      <c r="S38" s="9">
        <v>-56.8</v>
      </c>
      <c r="T38" s="14">
        <v>4.4000000000000004</v>
      </c>
      <c r="U38" s="13">
        <v>83</v>
      </c>
      <c r="V38" s="9">
        <v>-93.9</v>
      </c>
      <c r="W38" s="4">
        <v>665</v>
      </c>
      <c r="X38" s="9">
        <v>-83.6</v>
      </c>
      <c r="Y38" s="14">
        <v>8</v>
      </c>
      <c r="Z38" s="13">
        <v>150</v>
      </c>
      <c r="AA38" s="9">
        <v>-90.1</v>
      </c>
      <c r="AB38" s="4">
        <v>1040</v>
      </c>
      <c r="AC38" s="9">
        <v>-75.7</v>
      </c>
      <c r="AD38" s="14">
        <v>6.9</v>
      </c>
      <c r="AE38" s="13">
        <v>368</v>
      </c>
      <c r="AF38" s="9">
        <v>-75.5</v>
      </c>
      <c r="AG38" s="4">
        <v>1409</v>
      </c>
      <c r="AH38" s="9">
        <v>-68.3</v>
      </c>
      <c r="AI38" s="14">
        <v>3.8</v>
      </c>
      <c r="AJ38" s="13">
        <v>620</v>
      </c>
      <c r="AK38" s="9">
        <v>-58.4</v>
      </c>
      <c r="AL38" s="4">
        <v>2580</v>
      </c>
      <c r="AM38" s="9">
        <v>-22.8</v>
      </c>
      <c r="AN38" s="14">
        <v>4.2</v>
      </c>
      <c r="AO38" s="13">
        <v>571</v>
      </c>
      <c r="AP38" s="9">
        <v>-58.1</v>
      </c>
      <c r="AQ38" s="4">
        <v>2313</v>
      </c>
      <c r="AR38" s="9">
        <v>-36.6</v>
      </c>
      <c r="AS38" s="14">
        <v>4.0999999999999996</v>
      </c>
      <c r="AT38" s="13">
        <v>727</v>
      </c>
      <c r="AU38" s="9">
        <v>-62.2</v>
      </c>
      <c r="AV38" s="4">
        <v>3480</v>
      </c>
      <c r="AW38" s="9">
        <v>-30.6</v>
      </c>
      <c r="AX38" s="14">
        <v>4.8</v>
      </c>
      <c r="AY38" s="13">
        <v>426</v>
      </c>
      <c r="AZ38" s="9">
        <v>-76.2</v>
      </c>
      <c r="BA38" s="4">
        <v>2249</v>
      </c>
      <c r="BB38" s="9">
        <v>-53.7</v>
      </c>
      <c r="BC38" s="14">
        <v>5.3</v>
      </c>
      <c r="BD38" s="13">
        <v>369</v>
      </c>
      <c r="BE38" s="9">
        <v>-80</v>
      </c>
      <c r="BF38" s="4">
        <v>2121</v>
      </c>
      <c r="BG38" s="9">
        <v>-55.4</v>
      </c>
      <c r="BH38" s="14">
        <v>5.7</v>
      </c>
      <c r="BI38" s="13">
        <v>190</v>
      </c>
      <c r="BJ38" s="9">
        <v>-83.5</v>
      </c>
      <c r="BK38" s="4">
        <v>1473</v>
      </c>
      <c r="BL38" s="9">
        <v>-57.1</v>
      </c>
      <c r="BM38" s="14">
        <v>7.8</v>
      </c>
    </row>
    <row r="39" spans="1:65" x14ac:dyDescent="0.3">
      <c r="A39" s="37" t="s">
        <v>54</v>
      </c>
      <c r="B39" s="69">
        <f t="shared" si="0"/>
        <v>6033</v>
      </c>
      <c r="C39" s="71"/>
      <c r="D39" s="69">
        <f t="shared" si="1"/>
        <v>25814</v>
      </c>
      <c r="E39" s="53"/>
      <c r="F39" s="4">
        <v>1108</v>
      </c>
      <c r="G39" s="9">
        <v>-14.8</v>
      </c>
      <c r="H39" s="4">
        <v>2975</v>
      </c>
      <c r="I39" s="9">
        <v>-14.9</v>
      </c>
      <c r="J39" s="9">
        <v>2.7</v>
      </c>
      <c r="K39" s="13">
        <v>814</v>
      </c>
      <c r="L39" s="9">
        <v>2</v>
      </c>
      <c r="M39" s="4">
        <v>2810</v>
      </c>
      <c r="N39" s="9">
        <v>36.4</v>
      </c>
      <c r="O39" s="14">
        <v>3.5</v>
      </c>
      <c r="P39" s="13">
        <v>221</v>
      </c>
      <c r="Q39" s="9">
        <v>-79.900000000000006</v>
      </c>
      <c r="R39" s="4">
        <v>1231</v>
      </c>
      <c r="S39" s="9">
        <v>-71.5</v>
      </c>
      <c r="T39" s="14">
        <v>5.6</v>
      </c>
      <c r="U39" s="13">
        <v>86</v>
      </c>
      <c r="V39" s="9">
        <v>-88.2</v>
      </c>
      <c r="W39" s="4">
        <v>914</v>
      </c>
      <c r="X39" s="9">
        <v>-46.7</v>
      </c>
      <c r="Y39" s="14">
        <v>10.6</v>
      </c>
      <c r="Z39" s="13">
        <v>223</v>
      </c>
      <c r="AA39" s="9">
        <v>-76.599999999999994</v>
      </c>
      <c r="AB39" s="4">
        <v>1236</v>
      </c>
      <c r="AC39" s="9">
        <v>-58.4</v>
      </c>
      <c r="AD39" s="14">
        <v>5.5</v>
      </c>
      <c r="AE39" s="13">
        <v>376</v>
      </c>
      <c r="AF39" s="9">
        <v>-71.599999999999994</v>
      </c>
      <c r="AG39" s="4">
        <v>1926</v>
      </c>
      <c r="AH39" s="9">
        <v>-44.8</v>
      </c>
      <c r="AI39" s="14">
        <v>5.0999999999999996</v>
      </c>
      <c r="AJ39" s="13">
        <v>449</v>
      </c>
      <c r="AK39" s="9">
        <v>-38.9</v>
      </c>
      <c r="AL39" s="4">
        <v>1843</v>
      </c>
      <c r="AM39" s="9">
        <v>-14.2</v>
      </c>
      <c r="AN39" s="14">
        <v>4.0999999999999996</v>
      </c>
      <c r="AO39" s="13">
        <v>629</v>
      </c>
      <c r="AP39" s="9">
        <v>-22</v>
      </c>
      <c r="AQ39" s="4">
        <v>2421</v>
      </c>
      <c r="AR39" s="9">
        <v>26.3</v>
      </c>
      <c r="AS39" s="14">
        <v>3.8</v>
      </c>
      <c r="AT39" s="13">
        <v>889</v>
      </c>
      <c r="AU39" s="9">
        <v>-28.4</v>
      </c>
      <c r="AV39" s="4">
        <v>3731</v>
      </c>
      <c r="AW39" s="9">
        <v>20.2</v>
      </c>
      <c r="AX39" s="14">
        <v>4.2</v>
      </c>
      <c r="AY39" s="13">
        <v>549</v>
      </c>
      <c r="AZ39" s="9">
        <v>-62.3</v>
      </c>
      <c r="BA39" s="4">
        <v>2507</v>
      </c>
      <c r="BB39" s="9">
        <v>-34.1</v>
      </c>
      <c r="BC39" s="14">
        <v>4.5999999999999996</v>
      </c>
      <c r="BD39" s="13">
        <v>421</v>
      </c>
      <c r="BE39" s="9">
        <v>-66.5</v>
      </c>
      <c r="BF39" s="4">
        <v>2476</v>
      </c>
      <c r="BG39" s="9">
        <v>-32.1</v>
      </c>
      <c r="BH39" s="14">
        <v>5.9</v>
      </c>
      <c r="BI39" s="13">
        <v>268</v>
      </c>
      <c r="BJ39" s="9">
        <v>-57.4</v>
      </c>
      <c r="BK39" s="4">
        <v>1744</v>
      </c>
      <c r="BL39" s="9">
        <v>-8.3000000000000007</v>
      </c>
      <c r="BM39" s="14">
        <v>6.5</v>
      </c>
    </row>
    <row r="40" spans="1:65" x14ac:dyDescent="0.3">
      <c r="A40" s="37" t="s">
        <v>55</v>
      </c>
      <c r="B40" s="69">
        <f t="shared" si="0"/>
        <v>43695</v>
      </c>
      <c r="C40" s="71"/>
      <c r="D40" s="69">
        <f t="shared" si="1"/>
        <v>89333</v>
      </c>
      <c r="E40" s="53"/>
      <c r="F40" s="4">
        <v>12082</v>
      </c>
      <c r="G40" s="9">
        <v>-13.1</v>
      </c>
      <c r="H40" s="4">
        <v>23643</v>
      </c>
      <c r="I40" s="9">
        <v>-16.600000000000001</v>
      </c>
      <c r="J40" s="9">
        <v>2</v>
      </c>
      <c r="K40" s="13">
        <v>12834</v>
      </c>
      <c r="L40" s="9">
        <v>11.9</v>
      </c>
      <c r="M40" s="4">
        <v>24740</v>
      </c>
      <c r="N40" s="9">
        <v>19.7</v>
      </c>
      <c r="O40" s="14">
        <v>1.9</v>
      </c>
      <c r="P40" s="13">
        <v>3356</v>
      </c>
      <c r="Q40" s="9">
        <v>-78.2</v>
      </c>
      <c r="R40" s="4">
        <v>6648</v>
      </c>
      <c r="S40" s="9">
        <v>-78.099999999999994</v>
      </c>
      <c r="T40" s="14">
        <v>2</v>
      </c>
      <c r="U40" s="13">
        <v>99</v>
      </c>
      <c r="V40" s="9">
        <v>-99.1</v>
      </c>
      <c r="W40" s="4">
        <v>348</v>
      </c>
      <c r="X40" s="9">
        <v>-98.5</v>
      </c>
      <c r="Y40" s="14">
        <v>3.5</v>
      </c>
      <c r="Z40" s="13">
        <v>400</v>
      </c>
      <c r="AA40" s="9">
        <v>-97</v>
      </c>
      <c r="AB40" s="4">
        <v>939</v>
      </c>
      <c r="AC40" s="9">
        <v>-96.3</v>
      </c>
      <c r="AD40" s="14">
        <v>2.2999999999999998</v>
      </c>
      <c r="AE40" s="13">
        <v>1377</v>
      </c>
      <c r="AF40" s="9">
        <v>-89.6</v>
      </c>
      <c r="AG40" s="4">
        <v>2708</v>
      </c>
      <c r="AH40" s="9">
        <v>-89.1</v>
      </c>
      <c r="AI40" s="14">
        <v>2</v>
      </c>
      <c r="AJ40" s="13">
        <v>2935</v>
      </c>
      <c r="AK40" s="9">
        <v>-77.2</v>
      </c>
      <c r="AL40" s="4">
        <v>5872</v>
      </c>
      <c r="AM40" s="9">
        <v>-75</v>
      </c>
      <c r="AN40" s="14">
        <v>2</v>
      </c>
      <c r="AO40" s="13">
        <v>3212</v>
      </c>
      <c r="AP40" s="9">
        <v>-74.8</v>
      </c>
      <c r="AQ40" s="4">
        <v>6819</v>
      </c>
      <c r="AR40" s="9">
        <v>-72.2</v>
      </c>
      <c r="AS40" s="14">
        <v>2.1</v>
      </c>
      <c r="AT40" s="13">
        <v>3113</v>
      </c>
      <c r="AU40" s="9">
        <v>-78.8</v>
      </c>
      <c r="AV40" s="4">
        <v>6560</v>
      </c>
      <c r="AW40" s="9">
        <v>-76.8</v>
      </c>
      <c r="AX40" s="14">
        <v>2.1</v>
      </c>
      <c r="AY40" s="13">
        <v>2484</v>
      </c>
      <c r="AZ40" s="9">
        <v>-84</v>
      </c>
      <c r="BA40" s="4">
        <v>5765</v>
      </c>
      <c r="BB40" s="9">
        <v>-81.7</v>
      </c>
      <c r="BC40" s="14">
        <v>2.2999999999999998</v>
      </c>
      <c r="BD40" s="13">
        <v>1054</v>
      </c>
      <c r="BE40" s="9">
        <v>-92.2</v>
      </c>
      <c r="BF40" s="4">
        <v>3027</v>
      </c>
      <c r="BG40" s="9">
        <v>-88</v>
      </c>
      <c r="BH40" s="14">
        <v>2.9</v>
      </c>
      <c r="BI40" s="13">
        <v>749</v>
      </c>
      <c r="BJ40" s="9">
        <v>-94.6</v>
      </c>
      <c r="BK40" s="4">
        <v>2264</v>
      </c>
      <c r="BL40" s="9">
        <v>-92</v>
      </c>
      <c r="BM40" s="14">
        <v>3</v>
      </c>
    </row>
    <row r="41" spans="1:65" x14ac:dyDescent="0.3">
      <c r="A41" s="37" t="s">
        <v>56</v>
      </c>
      <c r="B41" s="69">
        <f t="shared" si="0"/>
        <v>16509</v>
      </c>
      <c r="C41" s="71"/>
      <c r="D41" s="69">
        <f t="shared" si="1"/>
        <v>43577</v>
      </c>
      <c r="E41" s="53"/>
      <c r="F41" s="4">
        <v>3815</v>
      </c>
      <c r="G41" s="9">
        <v>-17.600000000000001</v>
      </c>
      <c r="H41" s="4">
        <v>7771</v>
      </c>
      <c r="I41" s="9">
        <v>-16.600000000000001</v>
      </c>
      <c r="J41" s="9">
        <v>2</v>
      </c>
      <c r="K41" s="13">
        <v>3819</v>
      </c>
      <c r="L41" s="9">
        <v>2.2999999999999998</v>
      </c>
      <c r="M41" s="4">
        <v>8109</v>
      </c>
      <c r="N41" s="9">
        <v>9.5</v>
      </c>
      <c r="O41" s="14">
        <v>2.1</v>
      </c>
      <c r="P41" s="13">
        <v>974</v>
      </c>
      <c r="Q41" s="9">
        <v>-77.8</v>
      </c>
      <c r="R41" s="4">
        <v>2762</v>
      </c>
      <c r="S41" s="9">
        <v>-68.3</v>
      </c>
      <c r="T41" s="14">
        <v>2.8</v>
      </c>
      <c r="U41" s="13">
        <v>127</v>
      </c>
      <c r="V41" s="9">
        <v>-96.8</v>
      </c>
      <c r="W41" s="4">
        <v>772</v>
      </c>
      <c r="X41" s="9">
        <v>-89.7</v>
      </c>
      <c r="Y41" s="14">
        <v>6.1</v>
      </c>
      <c r="Z41" s="13">
        <v>283</v>
      </c>
      <c r="AA41" s="9">
        <v>-93.4</v>
      </c>
      <c r="AB41" s="4">
        <v>1638</v>
      </c>
      <c r="AC41" s="9">
        <v>-81.5</v>
      </c>
      <c r="AD41" s="14">
        <v>5.8</v>
      </c>
      <c r="AE41" s="13">
        <v>815</v>
      </c>
      <c r="AF41" s="9">
        <v>-82.7</v>
      </c>
      <c r="AG41" s="4">
        <v>2949</v>
      </c>
      <c r="AH41" s="9">
        <v>-70.7</v>
      </c>
      <c r="AI41" s="14">
        <v>3.6</v>
      </c>
      <c r="AJ41" s="13">
        <v>1468</v>
      </c>
      <c r="AK41" s="9">
        <v>-59.9</v>
      </c>
      <c r="AL41" s="4">
        <v>3761</v>
      </c>
      <c r="AM41" s="9">
        <v>-50.5</v>
      </c>
      <c r="AN41" s="14">
        <v>2.6</v>
      </c>
      <c r="AO41" s="13">
        <v>1638</v>
      </c>
      <c r="AP41" s="9">
        <v>-57.6</v>
      </c>
      <c r="AQ41" s="4">
        <v>4145</v>
      </c>
      <c r="AR41" s="9">
        <v>-51.9</v>
      </c>
      <c r="AS41" s="14">
        <v>2.5</v>
      </c>
      <c r="AT41" s="13">
        <v>1560</v>
      </c>
      <c r="AU41" s="9">
        <v>-64.8</v>
      </c>
      <c r="AV41" s="4">
        <v>4662</v>
      </c>
      <c r="AW41" s="9">
        <v>-49.6</v>
      </c>
      <c r="AX41" s="14">
        <v>3</v>
      </c>
      <c r="AY41" s="13">
        <v>959</v>
      </c>
      <c r="AZ41" s="9">
        <v>-81.099999999999994</v>
      </c>
      <c r="BA41" s="4">
        <v>3615</v>
      </c>
      <c r="BB41" s="9">
        <v>-70</v>
      </c>
      <c r="BC41" s="14">
        <v>3.8</v>
      </c>
      <c r="BD41" s="13">
        <v>614</v>
      </c>
      <c r="BE41" s="9">
        <v>-87.2</v>
      </c>
      <c r="BF41" s="4">
        <v>2053</v>
      </c>
      <c r="BG41" s="9">
        <v>-79.5</v>
      </c>
      <c r="BH41" s="14">
        <v>3.3</v>
      </c>
      <c r="BI41" s="13">
        <v>437</v>
      </c>
      <c r="BJ41" s="9">
        <v>-90.2</v>
      </c>
      <c r="BK41" s="4">
        <v>1340</v>
      </c>
      <c r="BL41" s="9">
        <v>-83.2</v>
      </c>
      <c r="BM41" s="14">
        <v>3.1</v>
      </c>
    </row>
    <row r="42" spans="1:65" x14ac:dyDescent="0.3">
      <c r="A42" s="37" t="s">
        <v>57</v>
      </c>
      <c r="B42" s="69">
        <f t="shared" si="0"/>
        <v>21264</v>
      </c>
      <c r="C42" s="71"/>
      <c r="D42" s="69">
        <f t="shared" si="1"/>
        <v>43945</v>
      </c>
      <c r="E42" s="53"/>
      <c r="F42" s="4">
        <v>7752</v>
      </c>
      <c r="G42" s="9">
        <v>9.4</v>
      </c>
      <c r="H42" s="4">
        <v>15291</v>
      </c>
      <c r="I42" s="9">
        <v>8</v>
      </c>
      <c r="J42" s="9">
        <v>2</v>
      </c>
      <c r="K42" s="13">
        <v>6990</v>
      </c>
      <c r="L42" s="9">
        <v>28.6</v>
      </c>
      <c r="M42" s="4">
        <v>13726</v>
      </c>
      <c r="N42" s="9">
        <v>25.6</v>
      </c>
      <c r="O42" s="14">
        <v>2</v>
      </c>
      <c r="P42" s="13">
        <v>1809</v>
      </c>
      <c r="Q42" s="9">
        <v>-70.900000000000006</v>
      </c>
      <c r="R42" s="4">
        <v>3653</v>
      </c>
      <c r="S42" s="9">
        <v>-71.8</v>
      </c>
      <c r="T42" s="14">
        <v>2</v>
      </c>
      <c r="U42" s="13">
        <v>89</v>
      </c>
      <c r="V42" s="9">
        <v>-98.3</v>
      </c>
      <c r="W42" s="4">
        <v>469</v>
      </c>
      <c r="X42" s="9">
        <v>-95.6</v>
      </c>
      <c r="Y42" s="14">
        <v>5.3</v>
      </c>
      <c r="Z42" s="13">
        <v>163</v>
      </c>
      <c r="AA42" s="9">
        <v>-97.4</v>
      </c>
      <c r="AB42" s="4">
        <v>391</v>
      </c>
      <c r="AC42" s="9">
        <v>-96.7</v>
      </c>
      <c r="AD42" s="14">
        <v>2.4</v>
      </c>
      <c r="AE42" s="13">
        <v>531</v>
      </c>
      <c r="AF42" s="9">
        <v>-91.5</v>
      </c>
      <c r="AG42" s="4">
        <v>1299</v>
      </c>
      <c r="AH42" s="9">
        <v>-89.6</v>
      </c>
      <c r="AI42" s="14">
        <v>2.4</v>
      </c>
      <c r="AJ42" s="13">
        <v>684</v>
      </c>
      <c r="AK42" s="9">
        <v>-84.6</v>
      </c>
      <c r="AL42" s="4">
        <v>1489</v>
      </c>
      <c r="AM42" s="9">
        <v>-83.7</v>
      </c>
      <c r="AN42" s="14">
        <v>2.2000000000000002</v>
      </c>
      <c r="AO42" s="13">
        <v>754</v>
      </c>
      <c r="AP42" s="9">
        <v>-81.3</v>
      </c>
      <c r="AQ42" s="4">
        <v>1721</v>
      </c>
      <c r="AR42" s="9">
        <v>-78.3</v>
      </c>
      <c r="AS42" s="14">
        <v>2.2999999999999998</v>
      </c>
      <c r="AT42" s="13">
        <v>734</v>
      </c>
      <c r="AU42" s="9">
        <v>-87.6</v>
      </c>
      <c r="AV42" s="4">
        <v>1543</v>
      </c>
      <c r="AW42" s="9">
        <v>-86.4</v>
      </c>
      <c r="AX42" s="14">
        <v>2.1</v>
      </c>
      <c r="AY42" s="13">
        <v>1223</v>
      </c>
      <c r="AZ42" s="9">
        <v>-86.2</v>
      </c>
      <c r="BA42" s="4">
        <v>2451</v>
      </c>
      <c r="BB42" s="9">
        <v>-87.7</v>
      </c>
      <c r="BC42" s="14">
        <v>2</v>
      </c>
      <c r="BD42" s="13">
        <v>282</v>
      </c>
      <c r="BE42" s="9">
        <v>-96.2</v>
      </c>
      <c r="BF42" s="4">
        <v>1000</v>
      </c>
      <c r="BG42" s="9">
        <v>-92.8</v>
      </c>
      <c r="BH42" s="14">
        <v>3.5</v>
      </c>
      <c r="BI42" s="13">
        <v>253</v>
      </c>
      <c r="BJ42" s="9">
        <v>-95.9</v>
      </c>
      <c r="BK42" s="4">
        <v>912</v>
      </c>
      <c r="BL42" s="9">
        <v>-91.8</v>
      </c>
      <c r="BM42" s="14">
        <v>3.6</v>
      </c>
    </row>
    <row r="43" spans="1:65" x14ac:dyDescent="0.3">
      <c r="A43" s="37" t="s">
        <v>58</v>
      </c>
      <c r="B43" s="69">
        <f t="shared" si="0"/>
        <v>10812</v>
      </c>
      <c r="C43" s="71"/>
      <c r="D43" s="69">
        <f t="shared" si="1"/>
        <v>24975</v>
      </c>
      <c r="E43" s="53"/>
      <c r="F43" s="4">
        <v>3214</v>
      </c>
      <c r="G43" s="9">
        <v>0.1</v>
      </c>
      <c r="H43" s="4">
        <v>6655</v>
      </c>
      <c r="I43" s="9">
        <v>0.6</v>
      </c>
      <c r="J43" s="9">
        <v>2.1</v>
      </c>
      <c r="K43" s="13">
        <v>3336</v>
      </c>
      <c r="L43" s="9">
        <v>40.6</v>
      </c>
      <c r="M43" s="4">
        <v>6620</v>
      </c>
      <c r="N43" s="9">
        <v>55</v>
      </c>
      <c r="O43" s="14">
        <v>2</v>
      </c>
      <c r="P43" s="13">
        <v>1089</v>
      </c>
      <c r="Q43" s="9">
        <v>-64.599999999999994</v>
      </c>
      <c r="R43" s="4">
        <v>1986</v>
      </c>
      <c r="S43" s="9">
        <v>-69</v>
      </c>
      <c r="T43" s="14">
        <v>1.8</v>
      </c>
      <c r="U43" s="13">
        <v>15</v>
      </c>
      <c r="V43" s="9">
        <v>-99.4</v>
      </c>
      <c r="W43" s="4">
        <v>120</v>
      </c>
      <c r="X43" s="9">
        <v>-97.5</v>
      </c>
      <c r="Y43" s="14">
        <v>8</v>
      </c>
      <c r="Z43" s="13">
        <v>42</v>
      </c>
      <c r="AA43" s="9">
        <v>-98.5</v>
      </c>
      <c r="AB43" s="4">
        <v>161</v>
      </c>
      <c r="AC43" s="9">
        <v>-96.9</v>
      </c>
      <c r="AD43" s="14">
        <v>3.8</v>
      </c>
      <c r="AE43" s="13">
        <v>217</v>
      </c>
      <c r="AF43" s="9">
        <v>-92.5</v>
      </c>
      <c r="AG43" s="4">
        <v>494</v>
      </c>
      <c r="AH43" s="9">
        <v>-91.8</v>
      </c>
      <c r="AI43" s="14">
        <v>2.2999999999999998</v>
      </c>
      <c r="AJ43" s="13">
        <v>487</v>
      </c>
      <c r="AK43" s="9">
        <v>-80.599999999999994</v>
      </c>
      <c r="AL43" s="4">
        <v>1076</v>
      </c>
      <c r="AM43" s="9">
        <v>-81.900000000000006</v>
      </c>
      <c r="AN43" s="14">
        <v>2.2000000000000002</v>
      </c>
      <c r="AO43" s="13">
        <v>487</v>
      </c>
      <c r="AP43" s="9">
        <v>-79.2</v>
      </c>
      <c r="AQ43" s="4">
        <v>1662</v>
      </c>
      <c r="AR43" s="9">
        <v>-66.5</v>
      </c>
      <c r="AS43" s="14">
        <v>3.4</v>
      </c>
      <c r="AT43" s="13">
        <v>605</v>
      </c>
      <c r="AU43" s="9">
        <v>-78.8</v>
      </c>
      <c r="AV43" s="4">
        <v>1901</v>
      </c>
      <c r="AW43" s="9">
        <v>-65</v>
      </c>
      <c r="AX43" s="14">
        <v>3.1</v>
      </c>
      <c r="AY43" s="13">
        <v>646</v>
      </c>
      <c r="AZ43" s="9">
        <v>-83.2</v>
      </c>
      <c r="BA43" s="4">
        <v>2199</v>
      </c>
      <c r="BB43" s="9">
        <v>-72.5</v>
      </c>
      <c r="BC43" s="14">
        <v>3.4</v>
      </c>
      <c r="BD43" s="13">
        <v>380</v>
      </c>
      <c r="BE43" s="9">
        <v>-88.3</v>
      </c>
      <c r="BF43" s="4">
        <v>1195</v>
      </c>
      <c r="BG43" s="9">
        <v>-81.2</v>
      </c>
      <c r="BH43" s="14">
        <v>3.1</v>
      </c>
      <c r="BI43" s="13">
        <v>294</v>
      </c>
      <c r="BJ43" s="9">
        <v>-88.7</v>
      </c>
      <c r="BK43" s="4">
        <v>906</v>
      </c>
      <c r="BL43" s="9">
        <v>-81.900000000000006</v>
      </c>
      <c r="BM43" s="14">
        <v>3.1</v>
      </c>
    </row>
    <row r="44" spans="1:65" x14ac:dyDescent="0.3">
      <c r="A44" s="37" t="s">
        <v>59</v>
      </c>
      <c r="B44" s="69">
        <f t="shared" si="0"/>
        <v>9928</v>
      </c>
      <c r="C44" s="71"/>
      <c r="D44" s="69">
        <f t="shared" si="1"/>
        <v>37255</v>
      </c>
      <c r="E44" s="53"/>
      <c r="F44" s="8">
        <v>2205</v>
      </c>
      <c r="G44" s="10">
        <v>-16.5</v>
      </c>
      <c r="H44" s="8">
        <v>5061</v>
      </c>
      <c r="I44" s="10">
        <v>-31.5</v>
      </c>
      <c r="J44" s="10">
        <v>2.2999999999999998</v>
      </c>
      <c r="K44" s="15">
        <v>2229</v>
      </c>
      <c r="L44" s="10">
        <v>-0.4</v>
      </c>
      <c r="M44" s="8">
        <v>6035</v>
      </c>
      <c r="N44" s="10">
        <v>8.1</v>
      </c>
      <c r="O44" s="16">
        <v>2.7</v>
      </c>
      <c r="P44" s="15">
        <v>587</v>
      </c>
      <c r="Q44" s="10">
        <v>-79.099999999999994</v>
      </c>
      <c r="R44" s="8">
        <v>2249</v>
      </c>
      <c r="S44" s="10">
        <v>-66.5</v>
      </c>
      <c r="T44" s="16">
        <v>3.8</v>
      </c>
      <c r="U44" s="15">
        <v>108</v>
      </c>
      <c r="V44" s="10">
        <v>-96.4</v>
      </c>
      <c r="W44" s="8">
        <v>1133</v>
      </c>
      <c r="X44" s="10">
        <v>-83.7</v>
      </c>
      <c r="Y44" s="16">
        <v>10.5</v>
      </c>
      <c r="Z44" s="15">
        <v>503</v>
      </c>
      <c r="AA44" s="10">
        <v>-86.6</v>
      </c>
      <c r="AB44" s="8">
        <v>2244</v>
      </c>
      <c r="AC44" s="10">
        <v>-69.7</v>
      </c>
      <c r="AD44" s="16">
        <v>4.5</v>
      </c>
      <c r="AE44" s="15">
        <v>582</v>
      </c>
      <c r="AF44" s="10">
        <v>-84.5</v>
      </c>
      <c r="AG44" s="8">
        <v>3202</v>
      </c>
      <c r="AH44" s="10">
        <v>-65.8</v>
      </c>
      <c r="AI44" s="16">
        <v>5.5</v>
      </c>
      <c r="AJ44" s="15">
        <v>848</v>
      </c>
      <c r="AK44" s="10">
        <v>-69.099999999999994</v>
      </c>
      <c r="AL44" s="8">
        <v>3506</v>
      </c>
      <c r="AM44" s="10">
        <v>-44.9</v>
      </c>
      <c r="AN44" s="16">
        <v>4.0999999999999996</v>
      </c>
      <c r="AO44" s="15">
        <v>911</v>
      </c>
      <c r="AP44" s="10">
        <v>-58.4</v>
      </c>
      <c r="AQ44" s="8">
        <v>3489</v>
      </c>
      <c r="AR44" s="10">
        <v>-39.1</v>
      </c>
      <c r="AS44" s="16">
        <v>3.8</v>
      </c>
      <c r="AT44" s="15">
        <v>687</v>
      </c>
      <c r="AU44" s="10">
        <v>-78.400000000000006</v>
      </c>
      <c r="AV44" s="8">
        <v>3242</v>
      </c>
      <c r="AW44" s="10">
        <v>-57.9</v>
      </c>
      <c r="AX44" s="16">
        <v>4.7</v>
      </c>
      <c r="AY44" s="15">
        <v>547</v>
      </c>
      <c r="AZ44" s="10">
        <v>-84.7</v>
      </c>
      <c r="BA44" s="8">
        <v>3192</v>
      </c>
      <c r="BB44" s="10">
        <v>-66.8</v>
      </c>
      <c r="BC44" s="16">
        <v>5.8</v>
      </c>
      <c r="BD44" s="15">
        <v>434</v>
      </c>
      <c r="BE44" s="10">
        <v>-85</v>
      </c>
      <c r="BF44" s="8">
        <v>2447</v>
      </c>
      <c r="BG44" s="10">
        <v>-67.3</v>
      </c>
      <c r="BH44" s="16">
        <v>5.6</v>
      </c>
      <c r="BI44" s="15">
        <v>287</v>
      </c>
      <c r="BJ44" s="10">
        <v>-80.400000000000006</v>
      </c>
      <c r="BK44" s="8">
        <v>1455</v>
      </c>
      <c r="BL44" s="10">
        <v>-65.3</v>
      </c>
      <c r="BM44" s="16">
        <v>5.0999999999999996</v>
      </c>
    </row>
    <row r="45" spans="1:65" x14ac:dyDescent="0.3">
      <c r="A45" s="37" t="s">
        <v>60</v>
      </c>
      <c r="B45" s="69">
        <f t="shared" si="0"/>
        <v>1211</v>
      </c>
      <c r="C45" s="71"/>
      <c r="D45" s="69">
        <f t="shared" si="1"/>
        <v>2599</v>
      </c>
      <c r="E45" s="53"/>
      <c r="F45" s="4">
        <v>338</v>
      </c>
      <c r="G45" s="9">
        <v>13.4</v>
      </c>
      <c r="H45" s="4">
        <v>716</v>
      </c>
      <c r="I45" s="9">
        <v>-1.4</v>
      </c>
      <c r="J45" s="9">
        <v>2.1</v>
      </c>
      <c r="K45" s="13">
        <v>251</v>
      </c>
      <c r="L45" s="9">
        <v>66.2</v>
      </c>
      <c r="M45" s="4">
        <v>584</v>
      </c>
      <c r="N45" s="9">
        <v>75.900000000000006</v>
      </c>
      <c r="O45" s="14">
        <v>2.2999999999999998</v>
      </c>
      <c r="P45" s="13">
        <v>38</v>
      </c>
      <c r="Q45" s="9">
        <v>-87.4</v>
      </c>
      <c r="R45" s="4">
        <v>80</v>
      </c>
      <c r="S45" s="9">
        <v>-90.4</v>
      </c>
      <c r="T45" s="14">
        <v>2.1</v>
      </c>
      <c r="U45" s="13">
        <v>1</v>
      </c>
      <c r="V45" s="9">
        <v>-99.5</v>
      </c>
      <c r="W45" s="4">
        <v>13</v>
      </c>
      <c r="X45" s="9">
        <v>-97.3</v>
      </c>
      <c r="Y45" s="14">
        <v>13</v>
      </c>
      <c r="Z45" s="13">
        <v>5</v>
      </c>
      <c r="AA45" s="9">
        <v>-97.5</v>
      </c>
      <c r="AB45" s="4">
        <v>15</v>
      </c>
      <c r="AC45" s="9">
        <v>-97</v>
      </c>
      <c r="AD45" s="14">
        <v>3</v>
      </c>
      <c r="AE45" s="13">
        <v>27</v>
      </c>
      <c r="AF45" s="9">
        <v>-85.9</v>
      </c>
      <c r="AG45" s="4">
        <v>86</v>
      </c>
      <c r="AH45" s="9">
        <v>-84.6</v>
      </c>
      <c r="AI45" s="14">
        <v>3.2</v>
      </c>
      <c r="AJ45" s="13">
        <v>64</v>
      </c>
      <c r="AK45" s="9">
        <v>-74.7</v>
      </c>
      <c r="AL45" s="4">
        <v>131</v>
      </c>
      <c r="AM45" s="9">
        <v>-84.6</v>
      </c>
      <c r="AN45" s="14">
        <v>2</v>
      </c>
      <c r="AO45" s="13">
        <v>131</v>
      </c>
      <c r="AP45" s="9">
        <v>-58.1</v>
      </c>
      <c r="AQ45" s="4">
        <v>259</v>
      </c>
      <c r="AR45" s="9">
        <v>-67.5</v>
      </c>
      <c r="AS45" s="14">
        <v>2</v>
      </c>
      <c r="AT45" s="13">
        <v>153</v>
      </c>
      <c r="AU45" s="9">
        <v>-46.7</v>
      </c>
      <c r="AV45" s="4">
        <v>283</v>
      </c>
      <c r="AW45" s="9">
        <v>-63.5</v>
      </c>
      <c r="AX45" s="14">
        <v>1.8</v>
      </c>
      <c r="AY45" s="13">
        <v>161</v>
      </c>
      <c r="AZ45" s="9">
        <v>-59.4</v>
      </c>
      <c r="BA45" s="4">
        <v>322</v>
      </c>
      <c r="BB45" s="9">
        <v>-72.7</v>
      </c>
      <c r="BC45" s="14">
        <v>2</v>
      </c>
      <c r="BD45" s="13">
        <v>31</v>
      </c>
      <c r="BE45" s="9">
        <v>-90.2</v>
      </c>
      <c r="BF45" s="4">
        <v>83</v>
      </c>
      <c r="BG45" s="9">
        <v>-87.1</v>
      </c>
      <c r="BH45" s="14">
        <v>2.7</v>
      </c>
      <c r="BI45" s="13">
        <v>11</v>
      </c>
      <c r="BJ45" s="9">
        <v>-95.3</v>
      </c>
      <c r="BK45" s="4">
        <v>27</v>
      </c>
      <c r="BL45" s="9">
        <v>-95.8</v>
      </c>
      <c r="BM45" s="14">
        <v>2.5</v>
      </c>
    </row>
    <row r="46" spans="1:65" x14ac:dyDescent="0.3">
      <c r="A46" s="37" t="s">
        <v>61</v>
      </c>
      <c r="B46" s="69">
        <f t="shared" si="0"/>
        <v>29852</v>
      </c>
      <c r="C46" s="71"/>
      <c r="D46" s="69">
        <f t="shared" si="1"/>
        <v>89544</v>
      </c>
      <c r="E46" s="53"/>
      <c r="F46" s="4">
        <v>5244</v>
      </c>
      <c r="G46" s="9">
        <v>-7.7</v>
      </c>
      <c r="H46" s="4">
        <v>12391</v>
      </c>
      <c r="I46" s="9">
        <v>1</v>
      </c>
      <c r="J46" s="9">
        <v>2.4</v>
      </c>
      <c r="K46" s="13">
        <v>5953</v>
      </c>
      <c r="L46" s="9">
        <v>15</v>
      </c>
      <c r="M46" s="4">
        <v>14254</v>
      </c>
      <c r="N46" s="9">
        <v>29.5</v>
      </c>
      <c r="O46" s="14">
        <v>2.4</v>
      </c>
      <c r="P46" s="13">
        <v>2496</v>
      </c>
      <c r="Q46" s="9">
        <v>-69</v>
      </c>
      <c r="R46" s="4">
        <v>6484</v>
      </c>
      <c r="S46" s="9">
        <v>-60.3</v>
      </c>
      <c r="T46" s="14">
        <v>2.6</v>
      </c>
      <c r="U46" s="13">
        <v>814</v>
      </c>
      <c r="V46" s="9">
        <v>-87.5</v>
      </c>
      <c r="W46" s="4">
        <v>2023</v>
      </c>
      <c r="X46" s="9">
        <v>-86.6</v>
      </c>
      <c r="Y46" s="14">
        <v>2.5</v>
      </c>
      <c r="Z46" s="13">
        <v>491</v>
      </c>
      <c r="AA46" s="9">
        <v>-93</v>
      </c>
      <c r="AB46" s="4">
        <v>2848</v>
      </c>
      <c r="AC46" s="9">
        <v>-81.5</v>
      </c>
      <c r="AD46" s="14">
        <v>5.8</v>
      </c>
      <c r="AE46" s="13">
        <v>1501</v>
      </c>
      <c r="AF46" s="9">
        <v>-76.599999999999994</v>
      </c>
      <c r="AG46" s="4">
        <v>4379</v>
      </c>
      <c r="AH46" s="9">
        <v>-70.7</v>
      </c>
      <c r="AI46" s="14">
        <v>2.9</v>
      </c>
      <c r="AJ46" s="13">
        <v>3107</v>
      </c>
      <c r="AK46" s="9">
        <v>-51.6</v>
      </c>
      <c r="AL46" s="4">
        <v>11585</v>
      </c>
      <c r="AM46" s="9">
        <v>-31.1</v>
      </c>
      <c r="AN46" s="14">
        <v>3.7</v>
      </c>
      <c r="AO46" s="13">
        <v>3189</v>
      </c>
      <c r="AP46" s="9">
        <v>-37.799999999999997</v>
      </c>
      <c r="AQ46" s="4">
        <v>10579</v>
      </c>
      <c r="AR46" s="9">
        <v>-24.9</v>
      </c>
      <c r="AS46" s="14">
        <v>3.3</v>
      </c>
      <c r="AT46" s="13">
        <v>2854</v>
      </c>
      <c r="AU46" s="9">
        <v>-58.3</v>
      </c>
      <c r="AV46" s="4">
        <v>8230</v>
      </c>
      <c r="AW46" s="9">
        <v>-40.799999999999997</v>
      </c>
      <c r="AX46" s="14">
        <v>2.9</v>
      </c>
      <c r="AY46" s="13">
        <v>2497</v>
      </c>
      <c r="AZ46" s="9">
        <v>-61.7</v>
      </c>
      <c r="BA46" s="4">
        <v>8128</v>
      </c>
      <c r="BB46" s="9">
        <v>-49.7</v>
      </c>
      <c r="BC46" s="14">
        <v>3.3</v>
      </c>
      <c r="BD46" s="13">
        <v>952</v>
      </c>
      <c r="BE46" s="9">
        <v>-83.9</v>
      </c>
      <c r="BF46" s="4">
        <v>4502</v>
      </c>
      <c r="BG46" s="9">
        <v>-65.599999999999994</v>
      </c>
      <c r="BH46" s="14">
        <v>4.7</v>
      </c>
      <c r="BI46" s="13">
        <v>754</v>
      </c>
      <c r="BJ46" s="9">
        <v>-82.8</v>
      </c>
      <c r="BK46" s="4">
        <v>4141</v>
      </c>
      <c r="BL46" s="9">
        <v>-58.4</v>
      </c>
      <c r="BM46" s="14">
        <v>5.5</v>
      </c>
    </row>
    <row r="47" spans="1:65" x14ac:dyDescent="0.3">
      <c r="A47" s="37" t="s">
        <v>62</v>
      </c>
      <c r="B47" s="69">
        <f t="shared" si="0"/>
        <v>1628</v>
      </c>
      <c r="C47" s="71"/>
      <c r="D47" s="69">
        <f t="shared" si="1"/>
        <v>4655</v>
      </c>
      <c r="E47" s="53"/>
      <c r="F47" s="8">
        <v>496</v>
      </c>
      <c r="G47" s="10">
        <v>-23.3</v>
      </c>
      <c r="H47" s="8">
        <v>1274</v>
      </c>
      <c r="I47" s="10">
        <v>-13.3</v>
      </c>
      <c r="J47" s="10">
        <v>2.6</v>
      </c>
      <c r="K47" s="15">
        <v>610</v>
      </c>
      <c r="L47" s="10">
        <v>20.3</v>
      </c>
      <c r="M47" s="8">
        <v>1574</v>
      </c>
      <c r="N47" s="10">
        <v>37.200000000000003</v>
      </c>
      <c r="O47" s="16">
        <v>2.6</v>
      </c>
      <c r="P47" s="15">
        <v>155</v>
      </c>
      <c r="Q47" s="10">
        <v>-83.1</v>
      </c>
      <c r="R47" s="8">
        <v>400</v>
      </c>
      <c r="S47" s="10">
        <v>-81.8</v>
      </c>
      <c r="T47" s="16">
        <v>2.6</v>
      </c>
      <c r="U47" s="15">
        <v>4</v>
      </c>
      <c r="V47" s="10">
        <v>-99.3</v>
      </c>
      <c r="W47" s="8">
        <v>35</v>
      </c>
      <c r="X47" s="10">
        <v>-97</v>
      </c>
      <c r="Y47" s="16">
        <v>8.8000000000000007</v>
      </c>
      <c r="Z47" s="15">
        <v>5</v>
      </c>
      <c r="AA47" s="10">
        <v>-99.3</v>
      </c>
      <c r="AB47" s="8">
        <v>8</v>
      </c>
      <c r="AC47" s="10">
        <v>-99.6</v>
      </c>
      <c r="AD47" s="16">
        <v>1.6</v>
      </c>
      <c r="AE47" s="15">
        <v>32</v>
      </c>
      <c r="AF47" s="10">
        <v>-97.2</v>
      </c>
      <c r="AG47" s="8">
        <v>102</v>
      </c>
      <c r="AH47" s="10">
        <v>-96.5</v>
      </c>
      <c r="AI47" s="16">
        <v>3.2</v>
      </c>
      <c r="AJ47" s="15">
        <v>32</v>
      </c>
      <c r="AK47" s="10">
        <v>-95.5</v>
      </c>
      <c r="AL47" s="8">
        <v>73</v>
      </c>
      <c r="AM47" s="10">
        <v>-95.8</v>
      </c>
      <c r="AN47" s="16">
        <v>2.2999999999999998</v>
      </c>
      <c r="AO47" s="15">
        <v>56</v>
      </c>
      <c r="AP47" s="10">
        <v>-90.3</v>
      </c>
      <c r="AQ47" s="8">
        <v>163</v>
      </c>
      <c r="AR47" s="10">
        <v>-89.5</v>
      </c>
      <c r="AS47" s="16">
        <v>2.9</v>
      </c>
      <c r="AT47" s="15">
        <v>86</v>
      </c>
      <c r="AU47" s="10">
        <v>-90.7</v>
      </c>
      <c r="AV47" s="8">
        <v>692</v>
      </c>
      <c r="AW47" s="10">
        <v>-73.099999999999994</v>
      </c>
      <c r="AX47" s="16">
        <v>8</v>
      </c>
      <c r="AY47" s="15">
        <v>97</v>
      </c>
      <c r="AZ47" s="10">
        <v>-92</v>
      </c>
      <c r="BA47" s="8">
        <v>220</v>
      </c>
      <c r="BB47" s="10">
        <v>-93.9</v>
      </c>
      <c r="BC47" s="16">
        <v>2.2999999999999998</v>
      </c>
      <c r="BD47" s="15">
        <v>35</v>
      </c>
      <c r="BE47" s="10">
        <v>-96</v>
      </c>
      <c r="BF47" s="8">
        <v>83</v>
      </c>
      <c r="BG47" s="10">
        <v>-96.6</v>
      </c>
      <c r="BH47" s="16">
        <v>2.4</v>
      </c>
      <c r="BI47" s="15">
        <v>20</v>
      </c>
      <c r="BJ47" s="10">
        <v>-96.6</v>
      </c>
      <c r="BK47" s="8">
        <v>31</v>
      </c>
      <c r="BL47" s="10">
        <v>-97.8</v>
      </c>
      <c r="BM47" s="16">
        <v>1.6</v>
      </c>
    </row>
    <row r="48" spans="1:65" x14ac:dyDescent="0.3">
      <c r="A48" s="37" t="s">
        <v>63</v>
      </c>
      <c r="B48" s="69">
        <f t="shared" si="0"/>
        <v>8107</v>
      </c>
      <c r="C48" s="71"/>
      <c r="D48" s="69">
        <f t="shared" si="1"/>
        <v>34842</v>
      </c>
      <c r="E48" s="53"/>
      <c r="F48" s="4">
        <v>2227</v>
      </c>
      <c r="G48" s="9">
        <v>-9.3000000000000007</v>
      </c>
      <c r="H48" s="4">
        <v>7026</v>
      </c>
      <c r="I48" s="9">
        <v>11.8</v>
      </c>
      <c r="J48" s="9">
        <v>3.2</v>
      </c>
      <c r="K48" s="13">
        <v>2300</v>
      </c>
      <c r="L48" s="9">
        <v>9.5</v>
      </c>
      <c r="M48" s="4">
        <v>7252</v>
      </c>
      <c r="N48" s="9">
        <v>32</v>
      </c>
      <c r="O48" s="14">
        <v>3.2</v>
      </c>
      <c r="P48" s="13">
        <v>859</v>
      </c>
      <c r="Q48" s="9">
        <v>-71.900000000000006</v>
      </c>
      <c r="R48" s="4">
        <v>3835</v>
      </c>
      <c r="S48" s="9">
        <v>-56</v>
      </c>
      <c r="T48" s="14">
        <v>4.5</v>
      </c>
      <c r="U48" s="13">
        <v>134</v>
      </c>
      <c r="V48" s="9">
        <v>-94.7</v>
      </c>
      <c r="W48" s="4">
        <v>2083</v>
      </c>
      <c r="X48" s="9">
        <v>-71.3</v>
      </c>
      <c r="Y48" s="14">
        <v>15.5</v>
      </c>
      <c r="Z48" s="13">
        <v>104</v>
      </c>
      <c r="AA48" s="9">
        <v>-94.8</v>
      </c>
      <c r="AB48" s="4">
        <v>1997</v>
      </c>
      <c r="AC48" s="9">
        <v>-65.8</v>
      </c>
      <c r="AD48" s="14">
        <v>19.2</v>
      </c>
      <c r="AE48" s="13">
        <v>305</v>
      </c>
      <c r="AF48" s="9">
        <v>-90.8</v>
      </c>
      <c r="AG48" s="4">
        <v>2174</v>
      </c>
      <c r="AH48" s="9">
        <v>-77.7</v>
      </c>
      <c r="AI48" s="14">
        <v>7.1</v>
      </c>
      <c r="AJ48" s="13">
        <v>315</v>
      </c>
      <c r="AK48" s="9">
        <v>-89.1</v>
      </c>
      <c r="AL48" s="4">
        <v>1572</v>
      </c>
      <c r="AM48" s="9">
        <v>-81.5</v>
      </c>
      <c r="AN48" s="14">
        <v>5</v>
      </c>
      <c r="AO48" s="13">
        <v>508</v>
      </c>
      <c r="AP48" s="9">
        <v>-79.400000000000006</v>
      </c>
      <c r="AQ48" s="4">
        <v>1683</v>
      </c>
      <c r="AR48" s="9">
        <v>-76.8</v>
      </c>
      <c r="AS48" s="14">
        <v>3.3</v>
      </c>
      <c r="AT48" s="13">
        <v>451</v>
      </c>
      <c r="AU48" s="9">
        <v>-83.6</v>
      </c>
      <c r="AV48" s="4">
        <v>1376</v>
      </c>
      <c r="AW48" s="9">
        <v>-82.5</v>
      </c>
      <c r="AX48" s="14">
        <v>3.1</v>
      </c>
      <c r="AY48" s="13">
        <v>537</v>
      </c>
      <c r="AZ48" s="9">
        <v>-89.4</v>
      </c>
      <c r="BA48" s="4">
        <v>2341</v>
      </c>
      <c r="BB48" s="9">
        <v>-83.5</v>
      </c>
      <c r="BC48" s="14">
        <v>4.4000000000000004</v>
      </c>
      <c r="BD48" s="13">
        <v>229</v>
      </c>
      <c r="BE48" s="9">
        <v>-93.9</v>
      </c>
      <c r="BF48" s="4">
        <v>1774</v>
      </c>
      <c r="BG48" s="9">
        <v>-83.8</v>
      </c>
      <c r="BH48" s="14">
        <v>7.7</v>
      </c>
      <c r="BI48" s="13">
        <v>138</v>
      </c>
      <c r="BJ48" s="9">
        <v>-94.3</v>
      </c>
      <c r="BK48" s="4">
        <v>1729</v>
      </c>
      <c r="BL48" s="9">
        <v>-74.599999999999994</v>
      </c>
      <c r="BM48" s="14">
        <v>12.5</v>
      </c>
    </row>
    <row r="49" spans="1:65" x14ac:dyDescent="0.3">
      <c r="A49" s="37" t="s">
        <v>64</v>
      </c>
      <c r="B49" s="69">
        <f t="shared" si="0"/>
        <v>15235</v>
      </c>
      <c r="C49" s="71"/>
      <c r="D49" s="69">
        <f t="shared" si="1"/>
        <v>39557</v>
      </c>
      <c r="E49" s="53"/>
      <c r="F49" s="4">
        <v>4735</v>
      </c>
      <c r="G49" s="9">
        <v>-3.9</v>
      </c>
      <c r="H49" s="4">
        <v>9832</v>
      </c>
      <c r="I49" s="9">
        <v>-12.9</v>
      </c>
      <c r="J49" s="9">
        <v>2.1</v>
      </c>
      <c r="K49" s="13">
        <v>5095</v>
      </c>
      <c r="L49" s="9">
        <v>20.7</v>
      </c>
      <c r="M49" s="4">
        <v>10168</v>
      </c>
      <c r="N49" s="9">
        <v>11.1</v>
      </c>
      <c r="O49" s="14">
        <v>2</v>
      </c>
      <c r="P49" s="13">
        <v>2066</v>
      </c>
      <c r="Q49" s="9">
        <v>-64.7</v>
      </c>
      <c r="R49" s="4">
        <v>4408</v>
      </c>
      <c r="S49" s="9">
        <v>-66.5</v>
      </c>
      <c r="T49" s="14">
        <v>2.1</v>
      </c>
      <c r="U49" s="13">
        <v>42</v>
      </c>
      <c r="V49" s="9">
        <v>-99.2</v>
      </c>
      <c r="W49" s="4">
        <v>1251</v>
      </c>
      <c r="X49" s="9">
        <v>-90.6</v>
      </c>
      <c r="Y49" s="14">
        <v>29.8</v>
      </c>
      <c r="Z49" s="13">
        <v>72</v>
      </c>
      <c r="AA49" s="9">
        <v>-98</v>
      </c>
      <c r="AB49" s="4">
        <v>982</v>
      </c>
      <c r="AC49" s="9">
        <v>-87.8</v>
      </c>
      <c r="AD49" s="14">
        <v>13.6</v>
      </c>
      <c r="AE49" s="13">
        <v>198</v>
      </c>
      <c r="AF49" s="9">
        <v>-96.9</v>
      </c>
      <c r="AG49" s="4">
        <v>1538</v>
      </c>
      <c r="AH49" s="9">
        <v>-89.6</v>
      </c>
      <c r="AI49" s="14">
        <v>7.8</v>
      </c>
      <c r="AJ49" s="13">
        <v>409</v>
      </c>
      <c r="AK49" s="9">
        <v>-96.7</v>
      </c>
      <c r="AL49" s="4">
        <v>1721</v>
      </c>
      <c r="AM49" s="9">
        <v>-94.4</v>
      </c>
      <c r="AN49" s="14">
        <v>4.2</v>
      </c>
      <c r="AO49" s="13">
        <v>796</v>
      </c>
      <c r="AP49" s="9">
        <v>-94.3</v>
      </c>
      <c r="AQ49" s="4">
        <v>2819</v>
      </c>
      <c r="AR49" s="9">
        <v>-92.9</v>
      </c>
      <c r="AS49" s="14">
        <v>3.5</v>
      </c>
      <c r="AT49" s="13">
        <v>561</v>
      </c>
      <c r="AU49" s="9">
        <v>-90.7</v>
      </c>
      <c r="AV49" s="4">
        <v>1905</v>
      </c>
      <c r="AW49" s="9">
        <v>-85.8</v>
      </c>
      <c r="AX49" s="14">
        <v>3.4</v>
      </c>
      <c r="AY49" s="13">
        <v>488</v>
      </c>
      <c r="AZ49" s="9">
        <v>-93.6</v>
      </c>
      <c r="BA49" s="4">
        <v>1882</v>
      </c>
      <c r="BB49" s="9">
        <v>-89.3</v>
      </c>
      <c r="BC49" s="14">
        <v>3.9</v>
      </c>
      <c r="BD49" s="13">
        <v>435</v>
      </c>
      <c r="BE49" s="9">
        <v>-92.8</v>
      </c>
      <c r="BF49" s="4">
        <v>1703</v>
      </c>
      <c r="BG49" s="9">
        <v>-88.7</v>
      </c>
      <c r="BH49" s="14">
        <v>3.9</v>
      </c>
      <c r="BI49" s="13">
        <v>338</v>
      </c>
      <c r="BJ49" s="9">
        <v>-93.5</v>
      </c>
      <c r="BK49" s="4">
        <v>1348</v>
      </c>
      <c r="BL49" s="9">
        <v>-87.2</v>
      </c>
      <c r="BM49" s="14">
        <v>4</v>
      </c>
    </row>
    <row r="50" spans="1:65" x14ac:dyDescent="0.3">
      <c r="A50" s="37" t="s">
        <v>65</v>
      </c>
      <c r="B50" s="69">
        <f t="shared" si="0"/>
        <v>19634</v>
      </c>
      <c r="C50" s="71"/>
      <c r="D50" s="69">
        <f t="shared" si="1"/>
        <v>46134</v>
      </c>
      <c r="E50" s="53"/>
      <c r="F50" s="4">
        <v>8959</v>
      </c>
      <c r="G50" s="9">
        <v>-10.6</v>
      </c>
      <c r="H50" s="4">
        <v>19983</v>
      </c>
      <c r="I50" s="9">
        <v>-12.7</v>
      </c>
      <c r="J50" s="9">
        <v>2.2000000000000002</v>
      </c>
      <c r="K50" s="13">
        <v>5017</v>
      </c>
      <c r="L50" s="9">
        <v>-46.7</v>
      </c>
      <c r="M50" s="4">
        <v>12453</v>
      </c>
      <c r="N50" s="9">
        <v>-41</v>
      </c>
      <c r="O50" s="14">
        <v>2.5</v>
      </c>
      <c r="P50" s="13">
        <v>1024</v>
      </c>
      <c r="Q50" s="9">
        <v>-92.5</v>
      </c>
      <c r="R50" s="4">
        <v>2667</v>
      </c>
      <c r="S50" s="9">
        <v>-91.1</v>
      </c>
      <c r="T50" s="14">
        <v>2.6</v>
      </c>
      <c r="U50" s="13">
        <v>38</v>
      </c>
      <c r="V50" s="9">
        <v>-99.7</v>
      </c>
      <c r="W50" s="4">
        <v>645</v>
      </c>
      <c r="X50" s="9">
        <v>-97.3</v>
      </c>
      <c r="Y50" s="14">
        <v>17</v>
      </c>
      <c r="Z50" s="13">
        <v>457</v>
      </c>
      <c r="AA50" s="9">
        <v>-96.7</v>
      </c>
      <c r="AB50" s="4">
        <v>1193</v>
      </c>
      <c r="AC50" s="9">
        <v>-95.9</v>
      </c>
      <c r="AD50" s="14">
        <v>2.6</v>
      </c>
      <c r="AE50" s="13">
        <v>745</v>
      </c>
      <c r="AF50" s="9">
        <v>-94.9</v>
      </c>
      <c r="AG50" s="4">
        <v>1430</v>
      </c>
      <c r="AH50" s="9">
        <v>-95.2</v>
      </c>
      <c r="AI50" s="14">
        <v>1.9</v>
      </c>
      <c r="AJ50" s="13">
        <v>681</v>
      </c>
      <c r="AK50" s="9">
        <v>-94.6</v>
      </c>
      <c r="AL50" s="4">
        <v>1532</v>
      </c>
      <c r="AM50" s="9">
        <v>-93.5</v>
      </c>
      <c r="AN50" s="14">
        <v>2.2000000000000002</v>
      </c>
      <c r="AO50" s="13">
        <v>955</v>
      </c>
      <c r="AP50" s="9">
        <v>-94</v>
      </c>
      <c r="AQ50" s="4">
        <v>2313</v>
      </c>
      <c r="AR50" s="9">
        <v>-93.1</v>
      </c>
      <c r="AS50" s="14">
        <v>2.4</v>
      </c>
      <c r="AT50" s="13">
        <v>736</v>
      </c>
      <c r="AU50" s="9">
        <v>-95.5</v>
      </c>
      <c r="AV50" s="4">
        <v>1599</v>
      </c>
      <c r="AW50" s="9">
        <v>-95.7</v>
      </c>
      <c r="AX50" s="14">
        <v>2.2000000000000002</v>
      </c>
      <c r="AY50" s="13">
        <v>733</v>
      </c>
      <c r="AZ50" s="9">
        <v>-95.8</v>
      </c>
      <c r="BA50" s="4">
        <v>1393</v>
      </c>
      <c r="BB50" s="9">
        <v>-96.8</v>
      </c>
      <c r="BC50" s="14">
        <v>1.9</v>
      </c>
      <c r="BD50" s="13">
        <v>192</v>
      </c>
      <c r="BE50" s="9">
        <v>-98.8</v>
      </c>
      <c r="BF50" s="4">
        <v>607</v>
      </c>
      <c r="BG50" s="9">
        <v>-98.5</v>
      </c>
      <c r="BH50" s="14">
        <v>3.2</v>
      </c>
      <c r="BI50" s="13">
        <v>97</v>
      </c>
      <c r="BJ50" s="9">
        <v>-98.8</v>
      </c>
      <c r="BK50" s="4">
        <v>319</v>
      </c>
      <c r="BL50" s="9">
        <v>-97.9</v>
      </c>
      <c r="BM50" s="14">
        <v>3.3</v>
      </c>
    </row>
    <row r="51" spans="1:65" x14ac:dyDescent="0.3">
      <c r="A51" s="37" t="s">
        <v>66</v>
      </c>
      <c r="B51" s="69">
        <f t="shared" si="0"/>
        <v>8402</v>
      </c>
      <c r="C51" s="71"/>
      <c r="D51" s="69">
        <f t="shared" si="1"/>
        <v>24808</v>
      </c>
      <c r="E51" s="53"/>
      <c r="F51" s="4">
        <v>2590</v>
      </c>
      <c r="G51" s="9">
        <v>7.2</v>
      </c>
      <c r="H51" s="4">
        <v>7177</v>
      </c>
      <c r="I51" s="9">
        <v>12.4</v>
      </c>
      <c r="J51" s="9">
        <v>2.8</v>
      </c>
      <c r="K51" s="13">
        <v>2706</v>
      </c>
      <c r="L51" s="9">
        <v>-15.9</v>
      </c>
      <c r="M51" s="4">
        <v>7589</v>
      </c>
      <c r="N51" s="9">
        <v>3.7</v>
      </c>
      <c r="O51" s="14">
        <v>2.8</v>
      </c>
      <c r="P51" s="13">
        <v>637</v>
      </c>
      <c r="Q51" s="9">
        <v>-79.5</v>
      </c>
      <c r="R51" s="4">
        <v>2578</v>
      </c>
      <c r="S51" s="9">
        <v>-69.400000000000006</v>
      </c>
      <c r="T51" s="14">
        <v>4</v>
      </c>
      <c r="U51" s="13">
        <v>16</v>
      </c>
      <c r="V51" s="9">
        <v>-99.6</v>
      </c>
      <c r="W51" s="4">
        <v>401</v>
      </c>
      <c r="X51" s="9">
        <v>-95.5</v>
      </c>
      <c r="Y51" s="14">
        <v>25.1</v>
      </c>
      <c r="Z51" s="13">
        <v>33</v>
      </c>
      <c r="AA51" s="9">
        <v>-99.4</v>
      </c>
      <c r="AB51" s="4">
        <v>448</v>
      </c>
      <c r="AC51" s="9">
        <v>-96.1</v>
      </c>
      <c r="AD51" s="14">
        <v>13.6</v>
      </c>
      <c r="AE51" s="13">
        <v>93</v>
      </c>
      <c r="AF51" s="9">
        <v>-98.2</v>
      </c>
      <c r="AG51" s="4">
        <v>942</v>
      </c>
      <c r="AH51" s="9">
        <v>-92.7</v>
      </c>
      <c r="AI51" s="14">
        <v>10.1</v>
      </c>
      <c r="AJ51" s="13">
        <v>170</v>
      </c>
      <c r="AK51" s="9">
        <v>-95.2</v>
      </c>
      <c r="AL51" s="4">
        <v>739</v>
      </c>
      <c r="AM51" s="9">
        <v>-91.3</v>
      </c>
      <c r="AN51" s="14">
        <v>4.3</v>
      </c>
      <c r="AO51" s="13">
        <v>311</v>
      </c>
      <c r="AP51" s="9">
        <v>-89.4</v>
      </c>
      <c r="AQ51" s="4">
        <v>794</v>
      </c>
      <c r="AR51" s="9">
        <v>-88.6</v>
      </c>
      <c r="AS51" s="14">
        <v>2.6</v>
      </c>
      <c r="AT51" s="13">
        <v>447</v>
      </c>
      <c r="AU51" s="9">
        <v>-88.4</v>
      </c>
      <c r="AV51" s="4">
        <v>1048</v>
      </c>
      <c r="AW51" s="9">
        <v>-89.7</v>
      </c>
      <c r="AX51" s="14">
        <v>2.2999999999999998</v>
      </c>
      <c r="AY51" s="13">
        <v>532</v>
      </c>
      <c r="AZ51" s="9">
        <v>-91.4</v>
      </c>
      <c r="BA51" s="4">
        <v>1210</v>
      </c>
      <c r="BB51" s="9">
        <v>-93.7</v>
      </c>
      <c r="BC51" s="14">
        <v>2.2999999999999998</v>
      </c>
      <c r="BD51" s="13">
        <v>480</v>
      </c>
      <c r="BE51" s="9">
        <v>-87.7</v>
      </c>
      <c r="BF51" s="4">
        <v>1051</v>
      </c>
      <c r="BG51" s="9">
        <v>-90.6</v>
      </c>
      <c r="BH51" s="14">
        <v>2.2000000000000002</v>
      </c>
      <c r="BI51" s="13">
        <v>387</v>
      </c>
      <c r="BJ51" s="9">
        <v>-81.900000000000006</v>
      </c>
      <c r="BK51" s="4">
        <v>831</v>
      </c>
      <c r="BL51" s="9">
        <v>-86.9</v>
      </c>
      <c r="BM51" s="14">
        <v>2.1</v>
      </c>
    </row>
    <row r="52" spans="1:65" x14ac:dyDescent="0.3">
      <c r="A52" s="37" t="s">
        <v>67</v>
      </c>
      <c r="B52" s="69" t="e">
        <f t="shared" si="0"/>
        <v>#VALUE!</v>
      </c>
      <c r="C52" s="71"/>
      <c r="D52" s="69">
        <f t="shared" si="1"/>
        <v>10045</v>
      </c>
      <c r="E52" s="53"/>
      <c r="F52" s="4">
        <v>1593</v>
      </c>
      <c r="G52" s="9">
        <v>-14.5</v>
      </c>
      <c r="H52" s="4">
        <v>3377</v>
      </c>
      <c r="I52" s="9">
        <v>-16</v>
      </c>
      <c r="J52" s="9">
        <v>2.1</v>
      </c>
      <c r="K52" s="13">
        <v>1416</v>
      </c>
      <c r="L52" s="9">
        <v>41.7</v>
      </c>
      <c r="M52" s="4">
        <v>3031</v>
      </c>
      <c r="N52" s="9">
        <v>57.2</v>
      </c>
      <c r="O52" s="14">
        <v>2.1</v>
      </c>
      <c r="P52" s="13">
        <v>157</v>
      </c>
      <c r="Q52" s="9">
        <v>-92.8</v>
      </c>
      <c r="R52" s="4">
        <v>339</v>
      </c>
      <c r="S52" s="9">
        <v>-93.4</v>
      </c>
      <c r="T52" s="14">
        <v>2.2000000000000002</v>
      </c>
      <c r="U52" s="13" t="s">
        <v>8</v>
      </c>
      <c r="V52" s="9">
        <v>-100</v>
      </c>
      <c r="W52" s="4">
        <v>7</v>
      </c>
      <c r="X52" s="9">
        <v>-99.7</v>
      </c>
      <c r="Y52" s="14" t="s">
        <v>8</v>
      </c>
      <c r="Z52" s="13">
        <v>11</v>
      </c>
      <c r="AA52" s="9">
        <v>-99.1</v>
      </c>
      <c r="AB52" s="4">
        <v>35</v>
      </c>
      <c r="AC52" s="9">
        <v>-98.7</v>
      </c>
      <c r="AD52" s="14">
        <v>3.2</v>
      </c>
      <c r="AE52" s="13">
        <v>67</v>
      </c>
      <c r="AF52" s="9">
        <v>-96</v>
      </c>
      <c r="AG52" s="4">
        <v>110</v>
      </c>
      <c r="AH52" s="9">
        <v>-97</v>
      </c>
      <c r="AI52" s="14">
        <v>1.6</v>
      </c>
      <c r="AJ52" s="13">
        <v>132</v>
      </c>
      <c r="AK52" s="9">
        <v>-92.9</v>
      </c>
      <c r="AL52" s="4">
        <v>232</v>
      </c>
      <c r="AM52" s="9">
        <v>-95.5</v>
      </c>
      <c r="AN52" s="14">
        <v>1.8</v>
      </c>
      <c r="AO52" s="13">
        <v>1230</v>
      </c>
      <c r="AP52" s="9">
        <v>-32.5</v>
      </c>
      <c r="AQ52" s="4">
        <v>1598</v>
      </c>
      <c r="AR52" s="9">
        <v>-73.599999999999994</v>
      </c>
      <c r="AS52" s="14">
        <v>1.3</v>
      </c>
      <c r="AT52" s="13">
        <v>183</v>
      </c>
      <c r="AU52" s="9">
        <v>-91.3</v>
      </c>
      <c r="AV52" s="4">
        <v>418</v>
      </c>
      <c r="AW52" s="9">
        <v>-91.4</v>
      </c>
      <c r="AX52" s="14">
        <v>2.2999999999999998</v>
      </c>
      <c r="AY52" s="13">
        <v>197</v>
      </c>
      <c r="AZ52" s="9">
        <v>-91.1</v>
      </c>
      <c r="BA52" s="4">
        <v>519</v>
      </c>
      <c r="BB52" s="9">
        <v>-90</v>
      </c>
      <c r="BC52" s="14">
        <v>2.6</v>
      </c>
      <c r="BD52" s="13">
        <v>102</v>
      </c>
      <c r="BE52" s="9">
        <v>-95.2</v>
      </c>
      <c r="BF52" s="4">
        <v>275</v>
      </c>
      <c r="BG52" s="9">
        <v>-94</v>
      </c>
      <c r="BH52" s="14">
        <v>2.7</v>
      </c>
      <c r="BI52" s="13">
        <v>16</v>
      </c>
      <c r="BJ52" s="9">
        <v>-98.6</v>
      </c>
      <c r="BK52" s="4">
        <v>104</v>
      </c>
      <c r="BL52" s="9">
        <v>-95.6</v>
      </c>
      <c r="BM52" s="14">
        <v>6.5</v>
      </c>
    </row>
    <row r="53" spans="1:65" x14ac:dyDescent="0.3">
      <c r="A53" s="37" t="s">
        <v>68</v>
      </c>
      <c r="B53" s="69">
        <f t="shared" si="0"/>
        <v>13048</v>
      </c>
      <c r="C53" s="71"/>
      <c r="D53" s="69">
        <f t="shared" si="1"/>
        <v>29131</v>
      </c>
      <c r="E53" s="53"/>
      <c r="F53" s="4">
        <v>4319</v>
      </c>
      <c r="G53" s="9">
        <v>-20.2</v>
      </c>
      <c r="H53" s="4">
        <v>8514</v>
      </c>
      <c r="I53" s="9">
        <v>-20.3</v>
      </c>
      <c r="J53" s="9">
        <v>2</v>
      </c>
      <c r="K53" s="13">
        <v>5939</v>
      </c>
      <c r="L53" s="9">
        <v>-2.9</v>
      </c>
      <c r="M53" s="4">
        <v>12449</v>
      </c>
      <c r="N53" s="9">
        <v>7.8</v>
      </c>
      <c r="O53" s="14">
        <v>2.1</v>
      </c>
      <c r="P53" s="13">
        <v>1463</v>
      </c>
      <c r="Q53" s="9">
        <v>-82.3</v>
      </c>
      <c r="R53" s="4">
        <v>3232</v>
      </c>
      <c r="S53" s="9">
        <v>-81.2</v>
      </c>
      <c r="T53" s="14">
        <v>2.2000000000000002</v>
      </c>
      <c r="U53" s="13">
        <v>46</v>
      </c>
      <c r="V53" s="9">
        <v>-99.2</v>
      </c>
      <c r="W53" s="4">
        <v>231</v>
      </c>
      <c r="X53" s="9">
        <v>-97.9</v>
      </c>
      <c r="Y53" s="14">
        <v>5</v>
      </c>
      <c r="Z53" s="13">
        <v>69</v>
      </c>
      <c r="AA53" s="9">
        <v>-99</v>
      </c>
      <c r="AB53" s="4">
        <v>289</v>
      </c>
      <c r="AC53" s="9">
        <v>-97.8</v>
      </c>
      <c r="AD53" s="14">
        <v>4.2</v>
      </c>
      <c r="AE53" s="13">
        <v>155</v>
      </c>
      <c r="AF53" s="9">
        <v>-97.9</v>
      </c>
      <c r="AG53" s="4">
        <v>438</v>
      </c>
      <c r="AH53" s="9">
        <v>-97.3</v>
      </c>
      <c r="AI53" s="14">
        <v>2.8</v>
      </c>
      <c r="AJ53" s="13">
        <v>194</v>
      </c>
      <c r="AK53" s="9">
        <v>-97</v>
      </c>
      <c r="AL53" s="4">
        <v>569</v>
      </c>
      <c r="AM53" s="9">
        <v>-95.2</v>
      </c>
      <c r="AN53" s="14">
        <v>2.9</v>
      </c>
      <c r="AO53" s="13">
        <v>294</v>
      </c>
      <c r="AP53" s="9">
        <v>-95.2</v>
      </c>
      <c r="AQ53" s="4">
        <v>836</v>
      </c>
      <c r="AR53" s="9">
        <v>-93.2</v>
      </c>
      <c r="AS53" s="14">
        <v>2.8</v>
      </c>
      <c r="AT53" s="13">
        <v>221</v>
      </c>
      <c r="AU53" s="9">
        <v>-97.1</v>
      </c>
      <c r="AV53" s="4">
        <v>784</v>
      </c>
      <c r="AW53" s="9">
        <v>-94.9</v>
      </c>
      <c r="AX53" s="14">
        <v>3.5</v>
      </c>
      <c r="AY53" s="13">
        <v>192</v>
      </c>
      <c r="AZ53" s="9">
        <v>-98.1</v>
      </c>
      <c r="BA53" s="4">
        <v>752</v>
      </c>
      <c r="BB53" s="9">
        <v>-96.6</v>
      </c>
      <c r="BC53" s="14">
        <v>3.9</v>
      </c>
      <c r="BD53" s="13">
        <v>54</v>
      </c>
      <c r="BE53" s="9">
        <v>-99.3</v>
      </c>
      <c r="BF53" s="4">
        <v>498</v>
      </c>
      <c r="BG53" s="9">
        <v>-97</v>
      </c>
      <c r="BH53" s="14">
        <v>9.1999999999999993</v>
      </c>
      <c r="BI53" s="13">
        <v>102</v>
      </c>
      <c r="BJ53" s="9">
        <v>-98.4</v>
      </c>
      <c r="BK53" s="4">
        <v>539</v>
      </c>
      <c r="BL53" s="9">
        <v>-95.5</v>
      </c>
      <c r="BM53" s="14">
        <v>5.3</v>
      </c>
    </row>
    <row r="54" spans="1:65" x14ac:dyDescent="0.3">
      <c r="A54" s="37" t="s">
        <v>69</v>
      </c>
      <c r="B54" s="69">
        <f t="shared" si="0"/>
        <v>3486</v>
      </c>
      <c r="C54" s="71"/>
      <c r="D54" s="69">
        <f t="shared" si="1"/>
        <v>9220</v>
      </c>
      <c r="E54" s="53"/>
      <c r="F54" s="4">
        <v>1484</v>
      </c>
      <c r="G54" s="9">
        <v>-12.6</v>
      </c>
      <c r="H54" s="4">
        <v>3079</v>
      </c>
      <c r="I54" s="9">
        <v>-21.7</v>
      </c>
      <c r="J54" s="9">
        <v>2.1</v>
      </c>
      <c r="K54" s="13">
        <v>1348</v>
      </c>
      <c r="L54" s="9">
        <v>2</v>
      </c>
      <c r="M54" s="4">
        <v>2924</v>
      </c>
      <c r="N54" s="9">
        <v>-0.6</v>
      </c>
      <c r="O54" s="14">
        <v>2.2000000000000002</v>
      </c>
      <c r="P54" s="13">
        <v>169</v>
      </c>
      <c r="Q54" s="9">
        <v>-92.3</v>
      </c>
      <c r="R54" s="4">
        <v>642</v>
      </c>
      <c r="S54" s="9">
        <v>-88.1</v>
      </c>
      <c r="T54" s="14">
        <v>3.8</v>
      </c>
      <c r="U54" s="13">
        <v>7</v>
      </c>
      <c r="V54" s="9">
        <v>-99.5</v>
      </c>
      <c r="W54" s="4">
        <v>150</v>
      </c>
      <c r="X54" s="9">
        <v>-95.2</v>
      </c>
      <c r="Y54" s="14">
        <v>21.4</v>
      </c>
      <c r="Z54" s="13">
        <v>18</v>
      </c>
      <c r="AA54" s="9">
        <v>-99</v>
      </c>
      <c r="AB54" s="4">
        <v>183</v>
      </c>
      <c r="AC54" s="9">
        <v>-95.3</v>
      </c>
      <c r="AD54" s="14">
        <v>10.199999999999999</v>
      </c>
      <c r="AE54" s="13">
        <v>40</v>
      </c>
      <c r="AF54" s="9">
        <v>-97.9</v>
      </c>
      <c r="AG54" s="4">
        <v>190</v>
      </c>
      <c r="AH54" s="9">
        <v>-95.2</v>
      </c>
      <c r="AI54" s="14">
        <v>4.8</v>
      </c>
      <c r="AJ54" s="13">
        <v>76</v>
      </c>
      <c r="AK54" s="9">
        <v>-95.9</v>
      </c>
      <c r="AL54" s="4">
        <v>240</v>
      </c>
      <c r="AM54" s="9">
        <v>-94</v>
      </c>
      <c r="AN54" s="14">
        <v>3.2</v>
      </c>
      <c r="AO54" s="13">
        <v>138</v>
      </c>
      <c r="AP54" s="9">
        <v>-91.1</v>
      </c>
      <c r="AQ54" s="4">
        <v>351</v>
      </c>
      <c r="AR54" s="9">
        <v>-89.5</v>
      </c>
      <c r="AS54" s="14">
        <v>2.5</v>
      </c>
      <c r="AT54" s="13">
        <v>78</v>
      </c>
      <c r="AU54" s="9">
        <v>-95.2</v>
      </c>
      <c r="AV54" s="4">
        <v>397</v>
      </c>
      <c r="AW54" s="9">
        <v>-89.1</v>
      </c>
      <c r="AX54" s="14">
        <v>5.0999999999999996</v>
      </c>
      <c r="AY54" s="13">
        <v>75</v>
      </c>
      <c r="AZ54" s="9">
        <v>-96.9</v>
      </c>
      <c r="BA54" s="4">
        <v>504</v>
      </c>
      <c r="BB54" s="9">
        <v>-90.5</v>
      </c>
      <c r="BC54" s="14">
        <v>6.7</v>
      </c>
      <c r="BD54" s="13">
        <v>28</v>
      </c>
      <c r="BE54" s="9">
        <v>-98.9</v>
      </c>
      <c r="BF54" s="4">
        <v>283</v>
      </c>
      <c r="BG54" s="9">
        <v>-94.9</v>
      </c>
      <c r="BH54" s="14">
        <v>10.1</v>
      </c>
      <c r="BI54" s="13">
        <v>25</v>
      </c>
      <c r="BJ54" s="9">
        <v>-97.7</v>
      </c>
      <c r="BK54" s="4">
        <v>277</v>
      </c>
      <c r="BL54" s="9">
        <v>-86.6</v>
      </c>
      <c r="BM54" s="14">
        <v>11.1</v>
      </c>
    </row>
    <row r="55" spans="1:65" x14ac:dyDescent="0.3">
      <c r="A55" s="37" t="s">
        <v>70</v>
      </c>
      <c r="B55" s="69">
        <f t="shared" si="0"/>
        <v>1955</v>
      </c>
      <c r="C55" s="71"/>
      <c r="D55" s="69">
        <f t="shared" si="1"/>
        <v>4449</v>
      </c>
      <c r="E55" s="53"/>
      <c r="F55" s="4">
        <v>815</v>
      </c>
      <c r="G55" s="9">
        <v>-19.5</v>
      </c>
      <c r="H55" s="4">
        <v>1702</v>
      </c>
      <c r="I55" s="9">
        <v>-16.600000000000001</v>
      </c>
      <c r="J55" s="9">
        <v>2.1</v>
      </c>
      <c r="K55" s="13">
        <v>771</v>
      </c>
      <c r="L55" s="9">
        <v>-22.8</v>
      </c>
      <c r="M55" s="4">
        <v>1689</v>
      </c>
      <c r="N55" s="9">
        <v>-13.6</v>
      </c>
      <c r="O55" s="14">
        <v>2.2000000000000002</v>
      </c>
      <c r="P55" s="13">
        <v>146</v>
      </c>
      <c r="Q55" s="9">
        <v>-89.1</v>
      </c>
      <c r="R55" s="4">
        <v>311</v>
      </c>
      <c r="S55" s="9">
        <v>-87.7</v>
      </c>
      <c r="T55" s="14">
        <v>2.1</v>
      </c>
      <c r="U55" s="13">
        <v>6</v>
      </c>
      <c r="V55" s="9">
        <v>-99.6</v>
      </c>
      <c r="W55" s="4">
        <v>38</v>
      </c>
      <c r="X55" s="9">
        <v>-98.4</v>
      </c>
      <c r="Y55" s="14">
        <v>6.3</v>
      </c>
      <c r="Z55" s="13">
        <v>3</v>
      </c>
      <c r="AA55" s="9">
        <v>-99.8</v>
      </c>
      <c r="AB55" s="4">
        <v>35</v>
      </c>
      <c r="AC55" s="9">
        <v>-98.6</v>
      </c>
      <c r="AD55" s="14">
        <v>11.7</v>
      </c>
      <c r="AE55" s="13">
        <v>63</v>
      </c>
      <c r="AF55" s="9">
        <v>-95.9</v>
      </c>
      <c r="AG55" s="4">
        <v>178</v>
      </c>
      <c r="AH55" s="9">
        <v>-94.3</v>
      </c>
      <c r="AI55" s="14">
        <v>2.8</v>
      </c>
      <c r="AJ55" s="13">
        <v>28</v>
      </c>
      <c r="AK55" s="9">
        <v>-98.1</v>
      </c>
      <c r="AL55" s="4">
        <v>107</v>
      </c>
      <c r="AM55" s="9">
        <v>-96.4</v>
      </c>
      <c r="AN55" s="14">
        <v>3.8</v>
      </c>
      <c r="AO55" s="13">
        <v>51</v>
      </c>
      <c r="AP55" s="9">
        <v>-96.7</v>
      </c>
      <c r="AQ55" s="4">
        <v>135</v>
      </c>
      <c r="AR55" s="9">
        <v>-95.8</v>
      </c>
      <c r="AS55" s="14">
        <v>2.6</v>
      </c>
      <c r="AT55" s="13">
        <v>26</v>
      </c>
      <c r="AU55" s="9">
        <v>-98.7</v>
      </c>
      <c r="AV55" s="4">
        <v>54</v>
      </c>
      <c r="AW55" s="9">
        <v>-98.6</v>
      </c>
      <c r="AX55" s="14">
        <v>2.1</v>
      </c>
      <c r="AY55" s="13">
        <v>35</v>
      </c>
      <c r="AZ55" s="9">
        <v>-98.4</v>
      </c>
      <c r="BA55" s="4">
        <v>104</v>
      </c>
      <c r="BB55" s="9">
        <v>-98.1</v>
      </c>
      <c r="BC55" s="14">
        <v>3</v>
      </c>
      <c r="BD55" s="13">
        <v>5</v>
      </c>
      <c r="BE55" s="9">
        <v>-99.8</v>
      </c>
      <c r="BF55" s="4">
        <v>81</v>
      </c>
      <c r="BG55" s="9">
        <v>-98.4</v>
      </c>
      <c r="BH55" s="14">
        <v>16.2</v>
      </c>
      <c r="BI55" s="13">
        <v>6</v>
      </c>
      <c r="BJ55" s="9">
        <v>-99.3</v>
      </c>
      <c r="BK55" s="4">
        <v>15</v>
      </c>
      <c r="BL55" s="9">
        <v>-99</v>
      </c>
      <c r="BM55" s="14">
        <v>2.5</v>
      </c>
    </row>
    <row r="56" spans="1:65" x14ac:dyDescent="0.3">
      <c r="A56" s="37" t="s">
        <v>71</v>
      </c>
      <c r="B56" s="69">
        <f t="shared" si="0"/>
        <v>14932</v>
      </c>
      <c r="C56" s="71"/>
      <c r="D56" s="69">
        <f t="shared" si="1"/>
        <v>48919</v>
      </c>
      <c r="E56" s="53"/>
      <c r="F56" s="8">
        <v>4610</v>
      </c>
      <c r="G56" s="10">
        <v>-13.3</v>
      </c>
      <c r="H56" s="8">
        <v>11639</v>
      </c>
      <c r="I56" s="10">
        <v>-9.6999999999999993</v>
      </c>
      <c r="J56" s="10">
        <v>2.5</v>
      </c>
      <c r="K56" s="15">
        <v>5208</v>
      </c>
      <c r="L56" s="10">
        <v>19.399999999999999</v>
      </c>
      <c r="M56" s="8">
        <v>13253</v>
      </c>
      <c r="N56" s="10">
        <v>28.6</v>
      </c>
      <c r="O56" s="16">
        <v>2.5</v>
      </c>
      <c r="P56" s="15">
        <v>1104</v>
      </c>
      <c r="Q56" s="10">
        <v>-84.1</v>
      </c>
      <c r="R56" s="8">
        <v>4245</v>
      </c>
      <c r="S56" s="10">
        <v>-73.2</v>
      </c>
      <c r="T56" s="16">
        <v>3.8</v>
      </c>
      <c r="U56" s="15">
        <v>44</v>
      </c>
      <c r="V56" s="10">
        <v>-99.4</v>
      </c>
      <c r="W56" s="8">
        <v>1870</v>
      </c>
      <c r="X56" s="10">
        <v>-87.5</v>
      </c>
      <c r="Y56" s="16">
        <v>42.5</v>
      </c>
      <c r="Z56" s="15">
        <v>90</v>
      </c>
      <c r="AA56" s="10">
        <v>-98.6</v>
      </c>
      <c r="AB56" s="8">
        <v>1825</v>
      </c>
      <c r="AC56" s="10">
        <v>-87.4</v>
      </c>
      <c r="AD56" s="16">
        <v>20.3</v>
      </c>
      <c r="AE56" s="15">
        <v>378</v>
      </c>
      <c r="AF56" s="10">
        <v>-94.9</v>
      </c>
      <c r="AG56" s="8">
        <v>1946</v>
      </c>
      <c r="AH56" s="10">
        <v>-88.8</v>
      </c>
      <c r="AI56" s="16">
        <v>5.0999999999999996</v>
      </c>
      <c r="AJ56" s="15">
        <v>765</v>
      </c>
      <c r="AK56" s="10">
        <v>-89</v>
      </c>
      <c r="AL56" s="8">
        <v>2723</v>
      </c>
      <c r="AM56" s="10">
        <v>-83.6</v>
      </c>
      <c r="AN56" s="16">
        <v>3.6</v>
      </c>
      <c r="AO56" s="15">
        <v>812</v>
      </c>
      <c r="AP56" s="10">
        <v>-87.9</v>
      </c>
      <c r="AQ56" s="8">
        <v>2523</v>
      </c>
      <c r="AR56" s="10">
        <v>-84.6</v>
      </c>
      <c r="AS56" s="16">
        <v>3.1</v>
      </c>
      <c r="AT56" s="15">
        <v>656</v>
      </c>
      <c r="AU56" s="10">
        <v>-90.6</v>
      </c>
      <c r="AV56" s="8">
        <v>2253</v>
      </c>
      <c r="AW56" s="10">
        <v>-86.4</v>
      </c>
      <c r="AX56" s="16">
        <v>3.4</v>
      </c>
      <c r="AY56" s="15">
        <v>672</v>
      </c>
      <c r="AZ56" s="10">
        <v>-94.4</v>
      </c>
      <c r="BA56" s="8">
        <v>2972</v>
      </c>
      <c r="BB56" s="10">
        <v>-90.4</v>
      </c>
      <c r="BC56" s="16">
        <v>4.4000000000000004</v>
      </c>
      <c r="BD56" s="15">
        <v>360</v>
      </c>
      <c r="BE56" s="10">
        <v>-95.8</v>
      </c>
      <c r="BF56" s="8">
        <v>2007</v>
      </c>
      <c r="BG56" s="10">
        <v>-90.4</v>
      </c>
      <c r="BH56" s="16">
        <v>5.6</v>
      </c>
      <c r="BI56" s="15">
        <v>233</v>
      </c>
      <c r="BJ56" s="10">
        <v>-96.6</v>
      </c>
      <c r="BK56" s="8">
        <v>1663</v>
      </c>
      <c r="BL56" s="10">
        <v>-87.7</v>
      </c>
      <c r="BM56" s="16">
        <v>7.1</v>
      </c>
    </row>
    <row r="57" spans="1:65" x14ac:dyDescent="0.3">
      <c r="A57" s="37" t="s">
        <v>72</v>
      </c>
      <c r="B57" s="69">
        <f t="shared" si="0"/>
        <v>7633</v>
      </c>
      <c r="C57" s="71"/>
      <c r="D57" s="69">
        <f t="shared" si="1"/>
        <v>20106</v>
      </c>
      <c r="E57" s="53"/>
      <c r="F57" s="4">
        <v>3107</v>
      </c>
      <c r="G57" s="9">
        <v>71.599999999999994</v>
      </c>
      <c r="H57" s="4">
        <v>5828</v>
      </c>
      <c r="I57" s="9">
        <v>35.4</v>
      </c>
      <c r="J57" s="9">
        <v>1.9</v>
      </c>
      <c r="K57" s="13">
        <v>2175</v>
      </c>
      <c r="L57" s="9">
        <v>66.8</v>
      </c>
      <c r="M57" s="4">
        <v>5666</v>
      </c>
      <c r="N57" s="9">
        <v>90.3</v>
      </c>
      <c r="O57" s="14">
        <v>2.6</v>
      </c>
      <c r="P57" s="13">
        <v>482</v>
      </c>
      <c r="Q57" s="9">
        <v>-81.5</v>
      </c>
      <c r="R57" s="4">
        <v>1603</v>
      </c>
      <c r="S57" s="9">
        <v>-70</v>
      </c>
      <c r="T57" s="14">
        <v>3.3</v>
      </c>
      <c r="U57" s="13">
        <v>12</v>
      </c>
      <c r="V57" s="9">
        <v>-99.4</v>
      </c>
      <c r="W57" s="4">
        <v>59</v>
      </c>
      <c r="X57" s="9">
        <v>-98.6</v>
      </c>
      <c r="Y57" s="14">
        <v>4.9000000000000004</v>
      </c>
      <c r="Z57" s="13">
        <v>29</v>
      </c>
      <c r="AA57" s="9">
        <v>-99</v>
      </c>
      <c r="AB57" s="4">
        <v>104</v>
      </c>
      <c r="AC57" s="9">
        <v>-98.3</v>
      </c>
      <c r="AD57" s="14">
        <v>3.6</v>
      </c>
      <c r="AE57" s="13">
        <v>119</v>
      </c>
      <c r="AF57" s="9">
        <v>-96.3</v>
      </c>
      <c r="AG57" s="4">
        <v>320</v>
      </c>
      <c r="AH57" s="9">
        <v>-95.4</v>
      </c>
      <c r="AI57" s="14">
        <v>2.7</v>
      </c>
      <c r="AJ57" s="13">
        <v>348</v>
      </c>
      <c r="AK57" s="9">
        <v>-89.2</v>
      </c>
      <c r="AL57" s="4">
        <v>1322</v>
      </c>
      <c r="AM57" s="9">
        <v>-81.7</v>
      </c>
      <c r="AN57" s="14">
        <v>3.8</v>
      </c>
      <c r="AO57" s="13">
        <v>442</v>
      </c>
      <c r="AP57" s="9">
        <v>-83.4</v>
      </c>
      <c r="AQ57" s="4">
        <v>2425</v>
      </c>
      <c r="AR57" s="9">
        <v>-57.3</v>
      </c>
      <c r="AS57" s="14">
        <v>5.5</v>
      </c>
      <c r="AT57" s="13">
        <v>375</v>
      </c>
      <c r="AU57" s="9">
        <v>-88.6</v>
      </c>
      <c r="AV57" s="4">
        <v>1187</v>
      </c>
      <c r="AW57" s="9">
        <v>-82.9</v>
      </c>
      <c r="AX57" s="14">
        <v>3.2</v>
      </c>
      <c r="AY57" s="13">
        <v>311</v>
      </c>
      <c r="AZ57" s="9">
        <v>-92.7</v>
      </c>
      <c r="BA57" s="4">
        <v>955</v>
      </c>
      <c r="BB57" s="9">
        <v>-89.3</v>
      </c>
      <c r="BC57" s="14">
        <v>3.1</v>
      </c>
      <c r="BD57" s="13">
        <v>183</v>
      </c>
      <c r="BE57" s="9">
        <v>-93.2</v>
      </c>
      <c r="BF57" s="4">
        <v>422</v>
      </c>
      <c r="BG57" s="9">
        <v>-92.7</v>
      </c>
      <c r="BH57" s="14">
        <v>2.2999999999999998</v>
      </c>
      <c r="BI57" s="13">
        <v>50</v>
      </c>
      <c r="BJ57" s="9">
        <v>-98.1</v>
      </c>
      <c r="BK57" s="4">
        <v>215</v>
      </c>
      <c r="BL57" s="9">
        <v>-95.9</v>
      </c>
      <c r="BM57" s="14">
        <v>4.3</v>
      </c>
    </row>
    <row r="58" spans="1:65" x14ac:dyDescent="0.3">
      <c r="A58" s="37" t="s">
        <v>73</v>
      </c>
      <c r="B58" s="69">
        <f t="shared" si="0"/>
        <v>69760</v>
      </c>
      <c r="C58" s="71"/>
      <c r="D58" s="69">
        <f t="shared" si="1"/>
        <v>137330</v>
      </c>
      <c r="E58" s="53"/>
      <c r="F58" s="4">
        <v>17591</v>
      </c>
      <c r="G58" s="9">
        <v>-4.7</v>
      </c>
      <c r="H58" s="4">
        <v>34386</v>
      </c>
      <c r="I58" s="9">
        <v>-2.4</v>
      </c>
      <c r="J58" s="9">
        <v>2</v>
      </c>
      <c r="K58" s="13">
        <v>19840</v>
      </c>
      <c r="L58" s="9">
        <v>12.4</v>
      </c>
      <c r="M58" s="4">
        <v>37481</v>
      </c>
      <c r="N58" s="9">
        <v>16.100000000000001</v>
      </c>
      <c r="O58" s="14">
        <v>1.9</v>
      </c>
      <c r="P58" s="13">
        <v>5806</v>
      </c>
      <c r="Q58" s="9">
        <v>-75.599999999999994</v>
      </c>
      <c r="R58" s="4">
        <v>11490</v>
      </c>
      <c r="S58" s="9">
        <v>-75</v>
      </c>
      <c r="T58" s="14">
        <v>2</v>
      </c>
      <c r="U58" s="13">
        <v>1449</v>
      </c>
      <c r="V58" s="9">
        <v>-93</v>
      </c>
      <c r="W58" s="4">
        <v>3182</v>
      </c>
      <c r="X58" s="9">
        <v>-92</v>
      </c>
      <c r="Y58" s="14">
        <v>2.2000000000000002</v>
      </c>
      <c r="Z58" s="13">
        <v>1741</v>
      </c>
      <c r="AA58" s="9">
        <v>-93.5</v>
      </c>
      <c r="AB58" s="4">
        <v>3737</v>
      </c>
      <c r="AC58" s="9">
        <v>-92.6</v>
      </c>
      <c r="AD58" s="14">
        <v>2.1</v>
      </c>
      <c r="AE58" s="13">
        <v>2747</v>
      </c>
      <c r="AF58" s="9">
        <v>-90.7</v>
      </c>
      <c r="AG58" s="4">
        <v>5387</v>
      </c>
      <c r="AH58" s="9">
        <v>-90.8</v>
      </c>
      <c r="AI58" s="14">
        <v>2</v>
      </c>
      <c r="AJ58" s="13">
        <v>3978</v>
      </c>
      <c r="AK58" s="9">
        <v>-85.4</v>
      </c>
      <c r="AL58" s="4">
        <v>7411</v>
      </c>
      <c r="AM58" s="9">
        <v>-86.4</v>
      </c>
      <c r="AN58" s="14">
        <v>1.9</v>
      </c>
      <c r="AO58" s="13">
        <v>4451</v>
      </c>
      <c r="AP58" s="9">
        <v>-81.400000000000006</v>
      </c>
      <c r="AQ58" s="4">
        <v>8788</v>
      </c>
      <c r="AR58" s="9">
        <v>-80.900000000000006</v>
      </c>
      <c r="AS58" s="14">
        <v>2</v>
      </c>
      <c r="AT58" s="13">
        <v>4399</v>
      </c>
      <c r="AU58" s="9">
        <v>-84.1</v>
      </c>
      <c r="AV58" s="4">
        <v>8852</v>
      </c>
      <c r="AW58" s="9">
        <v>-82.9</v>
      </c>
      <c r="AX58" s="14">
        <v>2</v>
      </c>
      <c r="AY58" s="13">
        <v>3703</v>
      </c>
      <c r="AZ58" s="9">
        <v>-88.3</v>
      </c>
      <c r="BA58" s="4">
        <v>7617</v>
      </c>
      <c r="BB58" s="9">
        <v>-87.9</v>
      </c>
      <c r="BC58" s="14">
        <v>2.1</v>
      </c>
      <c r="BD58" s="13">
        <v>2234</v>
      </c>
      <c r="BE58" s="9">
        <v>-91.3</v>
      </c>
      <c r="BF58" s="4">
        <v>4899</v>
      </c>
      <c r="BG58" s="9">
        <v>-89.8</v>
      </c>
      <c r="BH58" s="14">
        <v>2.2000000000000002</v>
      </c>
      <c r="BI58" s="13">
        <v>1821</v>
      </c>
      <c r="BJ58" s="9">
        <v>-91.8</v>
      </c>
      <c r="BK58" s="4">
        <v>4100</v>
      </c>
      <c r="BL58" s="9">
        <v>-90.3</v>
      </c>
      <c r="BM58" s="14">
        <v>2.2999999999999998</v>
      </c>
    </row>
    <row r="59" spans="1:65" x14ac:dyDescent="0.3">
      <c r="A59" s="37" t="s">
        <v>74</v>
      </c>
      <c r="B59" s="69">
        <f t="shared" si="0"/>
        <v>3143</v>
      </c>
      <c r="C59" s="71"/>
      <c r="D59" s="69">
        <f t="shared" si="1"/>
        <v>8501</v>
      </c>
      <c r="E59" s="53"/>
      <c r="F59" s="4">
        <v>802</v>
      </c>
      <c r="G59" s="9">
        <v>-32.799999999999997</v>
      </c>
      <c r="H59" s="4">
        <v>1789</v>
      </c>
      <c r="I59" s="9">
        <v>-26.3</v>
      </c>
      <c r="J59" s="9">
        <v>2.2000000000000002</v>
      </c>
      <c r="K59" s="13">
        <v>1225</v>
      </c>
      <c r="L59" s="9">
        <v>41.9</v>
      </c>
      <c r="M59" s="4">
        <v>2845</v>
      </c>
      <c r="N59" s="9">
        <v>51.9</v>
      </c>
      <c r="O59" s="14">
        <v>2.2999999999999998</v>
      </c>
      <c r="P59" s="13">
        <v>287</v>
      </c>
      <c r="Q59" s="9">
        <v>-75.400000000000006</v>
      </c>
      <c r="R59" s="4">
        <v>882</v>
      </c>
      <c r="S59" s="9">
        <v>-66.900000000000006</v>
      </c>
      <c r="T59" s="14">
        <v>3.1</v>
      </c>
      <c r="U59" s="13">
        <v>8</v>
      </c>
      <c r="V59" s="9">
        <v>-99.3</v>
      </c>
      <c r="W59" s="4">
        <v>83</v>
      </c>
      <c r="X59" s="9">
        <v>-97</v>
      </c>
      <c r="Y59" s="14">
        <v>10.4</v>
      </c>
      <c r="Z59" s="13">
        <v>36</v>
      </c>
      <c r="AA59" s="9">
        <v>-97.4</v>
      </c>
      <c r="AB59" s="4">
        <v>147</v>
      </c>
      <c r="AC59" s="9">
        <v>-95.1</v>
      </c>
      <c r="AD59" s="14">
        <v>4.0999999999999996</v>
      </c>
      <c r="AE59" s="13">
        <v>67</v>
      </c>
      <c r="AF59" s="9">
        <v>-96.2</v>
      </c>
      <c r="AG59" s="4">
        <v>230</v>
      </c>
      <c r="AH59" s="9">
        <v>-94.1</v>
      </c>
      <c r="AI59" s="14">
        <v>3.4</v>
      </c>
      <c r="AJ59" s="13">
        <v>157</v>
      </c>
      <c r="AK59" s="9">
        <v>-89</v>
      </c>
      <c r="AL59" s="4">
        <v>478</v>
      </c>
      <c r="AM59" s="9">
        <v>-85</v>
      </c>
      <c r="AN59" s="14">
        <v>3</v>
      </c>
      <c r="AO59" s="13">
        <v>190</v>
      </c>
      <c r="AP59" s="9">
        <v>-84.1</v>
      </c>
      <c r="AQ59" s="4">
        <v>453</v>
      </c>
      <c r="AR59" s="9">
        <v>-81.099999999999994</v>
      </c>
      <c r="AS59" s="14">
        <v>2.4</v>
      </c>
      <c r="AT59" s="13">
        <v>184</v>
      </c>
      <c r="AU59" s="9">
        <v>-86.7</v>
      </c>
      <c r="AV59" s="4">
        <v>503</v>
      </c>
      <c r="AW59" s="9">
        <v>-83.1</v>
      </c>
      <c r="AX59" s="14">
        <v>2.7</v>
      </c>
      <c r="AY59" s="13">
        <v>106</v>
      </c>
      <c r="AZ59" s="9">
        <v>-95.3</v>
      </c>
      <c r="BA59" s="4">
        <v>495</v>
      </c>
      <c r="BB59" s="9">
        <v>-91.4</v>
      </c>
      <c r="BC59" s="14">
        <v>4.7</v>
      </c>
      <c r="BD59" s="13">
        <v>58</v>
      </c>
      <c r="BE59" s="9">
        <v>-95.6</v>
      </c>
      <c r="BF59" s="4">
        <v>353</v>
      </c>
      <c r="BG59" s="9">
        <v>-88.6</v>
      </c>
      <c r="BH59" s="14">
        <v>6.1</v>
      </c>
      <c r="BI59" s="13">
        <v>23</v>
      </c>
      <c r="BJ59" s="9">
        <v>-97.8</v>
      </c>
      <c r="BK59" s="4">
        <v>243</v>
      </c>
      <c r="BL59" s="9">
        <v>-90.5</v>
      </c>
      <c r="BM59" s="14">
        <v>10.6</v>
      </c>
    </row>
    <row r="60" spans="1:65" x14ac:dyDescent="0.3">
      <c r="A60" s="37" t="s">
        <v>75</v>
      </c>
      <c r="B60" s="69">
        <f t="shared" si="0"/>
        <v>4570</v>
      </c>
      <c r="C60" s="71"/>
      <c r="D60" s="69">
        <f t="shared" si="1"/>
        <v>12904</v>
      </c>
      <c r="E60" s="53"/>
      <c r="F60" s="4">
        <v>1590</v>
      </c>
      <c r="G60" s="9">
        <v>-16.3</v>
      </c>
      <c r="H60" s="4">
        <v>3872</v>
      </c>
      <c r="I60" s="9">
        <v>-15.9</v>
      </c>
      <c r="J60" s="9">
        <v>2.4</v>
      </c>
      <c r="K60" s="13">
        <v>1913</v>
      </c>
      <c r="L60" s="9">
        <v>48.5</v>
      </c>
      <c r="M60" s="4">
        <v>4967</v>
      </c>
      <c r="N60" s="9">
        <v>86.4</v>
      </c>
      <c r="O60" s="14">
        <v>2.6</v>
      </c>
      <c r="P60" s="13">
        <v>321</v>
      </c>
      <c r="Q60" s="9">
        <v>-85.7</v>
      </c>
      <c r="R60" s="4">
        <v>987</v>
      </c>
      <c r="S60" s="9">
        <v>-82.4</v>
      </c>
      <c r="T60" s="14">
        <v>3.1</v>
      </c>
      <c r="U60" s="13">
        <v>8</v>
      </c>
      <c r="V60" s="9">
        <v>-99.6</v>
      </c>
      <c r="W60" s="4">
        <v>73</v>
      </c>
      <c r="X60" s="9">
        <v>-98.1</v>
      </c>
      <c r="Y60" s="14">
        <v>9.1</v>
      </c>
      <c r="Z60" s="13">
        <v>21</v>
      </c>
      <c r="AA60" s="9">
        <v>-99.1</v>
      </c>
      <c r="AB60" s="4">
        <v>146</v>
      </c>
      <c r="AC60" s="9">
        <v>-97.2</v>
      </c>
      <c r="AD60" s="14">
        <v>7</v>
      </c>
      <c r="AE60" s="13">
        <v>65</v>
      </c>
      <c r="AF60" s="9">
        <v>-97.5</v>
      </c>
      <c r="AG60" s="4">
        <v>268</v>
      </c>
      <c r="AH60" s="9">
        <v>-95.7</v>
      </c>
      <c r="AI60" s="14">
        <v>4.0999999999999996</v>
      </c>
      <c r="AJ60" s="13">
        <v>110</v>
      </c>
      <c r="AK60" s="9">
        <v>-95.6</v>
      </c>
      <c r="AL60" s="4">
        <v>305</v>
      </c>
      <c r="AM60" s="9">
        <v>-94.5</v>
      </c>
      <c r="AN60" s="14">
        <v>2.8</v>
      </c>
      <c r="AO60" s="13">
        <v>199</v>
      </c>
      <c r="AP60" s="9">
        <v>-90.2</v>
      </c>
      <c r="AQ60" s="4">
        <v>555</v>
      </c>
      <c r="AR60" s="9">
        <v>-87.4</v>
      </c>
      <c r="AS60" s="14">
        <v>2.8</v>
      </c>
      <c r="AT60" s="13">
        <v>148</v>
      </c>
      <c r="AU60" s="9">
        <v>-93.7</v>
      </c>
      <c r="AV60" s="4">
        <v>439</v>
      </c>
      <c r="AW60" s="9">
        <v>-91.7</v>
      </c>
      <c r="AX60" s="14">
        <v>3</v>
      </c>
      <c r="AY60" s="13">
        <v>144</v>
      </c>
      <c r="AZ60" s="9">
        <v>-96.6</v>
      </c>
      <c r="BA60" s="4">
        <v>650</v>
      </c>
      <c r="BB60" s="9">
        <v>-94.5</v>
      </c>
      <c r="BC60" s="14">
        <v>4.5</v>
      </c>
      <c r="BD60" s="13">
        <v>28</v>
      </c>
      <c r="BE60" s="9">
        <v>-98.6</v>
      </c>
      <c r="BF60" s="4">
        <v>391</v>
      </c>
      <c r="BG60" s="9">
        <v>-92.6</v>
      </c>
      <c r="BH60" s="14">
        <v>14</v>
      </c>
      <c r="BI60" s="13">
        <v>23</v>
      </c>
      <c r="BJ60" s="9">
        <v>-98.8</v>
      </c>
      <c r="BK60" s="4">
        <v>251</v>
      </c>
      <c r="BL60" s="9">
        <v>-94.1</v>
      </c>
      <c r="BM60" s="14">
        <v>10.9</v>
      </c>
    </row>
    <row r="61" spans="1:65" x14ac:dyDescent="0.3">
      <c r="A61" s="37" t="s">
        <v>76</v>
      </c>
      <c r="B61" s="69">
        <f t="shared" si="0"/>
        <v>4358</v>
      </c>
      <c r="C61" s="71"/>
      <c r="D61" s="69">
        <f t="shared" si="1"/>
        <v>12208</v>
      </c>
      <c r="E61" s="53"/>
      <c r="F61" s="4">
        <v>1248</v>
      </c>
      <c r="G61" s="9">
        <v>-11.7</v>
      </c>
      <c r="H61" s="4">
        <v>3325</v>
      </c>
      <c r="I61" s="9">
        <v>-27.9</v>
      </c>
      <c r="J61" s="9">
        <v>2.7</v>
      </c>
      <c r="K61" s="13">
        <v>1673</v>
      </c>
      <c r="L61" s="9">
        <v>71.400000000000006</v>
      </c>
      <c r="M61" s="4">
        <v>4193</v>
      </c>
      <c r="N61" s="9">
        <v>74.900000000000006</v>
      </c>
      <c r="O61" s="14">
        <v>2.5</v>
      </c>
      <c r="P61" s="13">
        <v>350</v>
      </c>
      <c r="Q61" s="9">
        <v>-83.6</v>
      </c>
      <c r="R61" s="4">
        <v>1019</v>
      </c>
      <c r="S61" s="9">
        <v>-79</v>
      </c>
      <c r="T61" s="14">
        <v>2.9</v>
      </c>
      <c r="U61" s="13">
        <v>11</v>
      </c>
      <c r="V61" s="9">
        <v>-99.1</v>
      </c>
      <c r="W61" s="4">
        <v>254</v>
      </c>
      <c r="X61" s="9">
        <v>-91.1</v>
      </c>
      <c r="Y61" s="14">
        <v>23.1</v>
      </c>
      <c r="Z61" s="13">
        <v>64</v>
      </c>
      <c r="AA61" s="9">
        <v>-96.6</v>
      </c>
      <c r="AB61" s="4">
        <v>395</v>
      </c>
      <c r="AC61" s="9">
        <v>-90.4</v>
      </c>
      <c r="AD61" s="14">
        <v>6.2</v>
      </c>
      <c r="AE61" s="13">
        <v>119</v>
      </c>
      <c r="AF61" s="9">
        <v>-94.9</v>
      </c>
      <c r="AG61" s="4">
        <v>384</v>
      </c>
      <c r="AH61" s="9">
        <v>-93.1</v>
      </c>
      <c r="AI61" s="14">
        <v>3.2</v>
      </c>
      <c r="AJ61" s="13">
        <v>199</v>
      </c>
      <c r="AK61" s="9">
        <v>-89.6</v>
      </c>
      <c r="AL61" s="4">
        <v>510</v>
      </c>
      <c r="AM61" s="9">
        <v>-88.1</v>
      </c>
      <c r="AN61" s="14">
        <v>2.6</v>
      </c>
      <c r="AO61" s="13">
        <v>196</v>
      </c>
      <c r="AP61" s="9">
        <v>-87.9</v>
      </c>
      <c r="AQ61" s="4">
        <v>553</v>
      </c>
      <c r="AR61" s="9">
        <v>-84.1</v>
      </c>
      <c r="AS61" s="14">
        <v>2.8</v>
      </c>
      <c r="AT61" s="13">
        <v>244</v>
      </c>
      <c r="AU61" s="9">
        <v>-88.5</v>
      </c>
      <c r="AV61" s="4">
        <v>709</v>
      </c>
      <c r="AW61" s="9">
        <v>-85.6</v>
      </c>
      <c r="AX61" s="14">
        <v>2.9</v>
      </c>
      <c r="AY61" s="13">
        <v>176</v>
      </c>
      <c r="AZ61" s="9">
        <v>-95.5</v>
      </c>
      <c r="BA61" s="4">
        <v>458</v>
      </c>
      <c r="BB61" s="9">
        <v>-95.7</v>
      </c>
      <c r="BC61" s="14">
        <v>2.6</v>
      </c>
      <c r="BD61" s="13">
        <v>48</v>
      </c>
      <c r="BE61" s="9">
        <v>-97.6</v>
      </c>
      <c r="BF61" s="4">
        <v>251</v>
      </c>
      <c r="BG61" s="9">
        <v>-95.4</v>
      </c>
      <c r="BH61" s="14">
        <v>5.2</v>
      </c>
      <c r="BI61" s="13">
        <v>30</v>
      </c>
      <c r="BJ61" s="9">
        <v>-98.1</v>
      </c>
      <c r="BK61" s="4">
        <v>157</v>
      </c>
      <c r="BL61" s="9">
        <v>-95.3</v>
      </c>
      <c r="BM61" s="14">
        <v>5.2</v>
      </c>
    </row>
    <row r="62" spans="1:65" x14ac:dyDescent="0.3">
      <c r="A62" s="37" t="s">
        <v>77</v>
      </c>
      <c r="B62" s="69" t="e">
        <f t="shared" si="0"/>
        <v>#VALUE!</v>
      </c>
      <c r="C62" s="71"/>
      <c r="D62" s="69" t="e">
        <f t="shared" si="1"/>
        <v>#VALUE!</v>
      </c>
      <c r="E62" s="53"/>
      <c r="F62" s="4" t="s">
        <v>8</v>
      </c>
      <c r="G62" s="9" t="s">
        <v>8</v>
      </c>
      <c r="H62" s="4" t="s">
        <v>8</v>
      </c>
      <c r="I62" s="9" t="s">
        <v>8</v>
      </c>
      <c r="J62" s="9" t="s">
        <v>8</v>
      </c>
      <c r="K62" s="13" t="s">
        <v>8</v>
      </c>
      <c r="L62" s="9" t="s">
        <v>8</v>
      </c>
      <c r="M62" s="4" t="s">
        <v>8</v>
      </c>
      <c r="N62" s="9" t="s">
        <v>8</v>
      </c>
      <c r="O62" s="14" t="s">
        <v>8</v>
      </c>
      <c r="P62" s="13" t="s">
        <v>8</v>
      </c>
      <c r="Q62" s="9" t="s">
        <v>8</v>
      </c>
      <c r="R62" s="4" t="s">
        <v>8</v>
      </c>
      <c r="S62" s="9" t="s">
        <v>8</v>
      </c>
      <c r="T62" s="14" t="s">
        <v>8</v>
      </c>
      <c r="U62" s="13" t="s">
        <v>8</v>
      </c>
      <c r="V62" s="9" t="s">
        <v>8</v>
      </c>
      <c r="W62" s="4" t="s">
        <v>8</v>
      </c>
      <c r="X62" s="9" t="s">
        <v>8</v>
      </c>
      <c r="Y62" s="14" t="s">
        <v>8</v>
      </c>
      <c r="Z62" s="13" t="s">
        <v>8</v>
      </c>
      <c r="AA62" s="9" t="s">
        <v>8</v>
      </c>
      <c r="AB62" s="4" t="s">
        <v>8</v>
      </c>
      <c r="AC62" s="9" t="s">
        <v>8</v>
      </c>
      <c r="AD62" s="14" t="s">
        <v>8</v>
      </c>
      <c r="AE62" s="13" t="s">
        <v>8</v>
      </c>
      <c r="AF62" s="9" t="s">
        <v>8</v>
      </c>
      <c r="AG62" s="4" t="s">
        <v>8</v>
      </c>
      <c r="AH62" s="9" t="s">
        <v>8</v>
      </c>
      <c r="AI62" s="14" t="s">
        <v>8</v>
      </c>
      <c r="AJ62" s="13" t="s">
        <v>8</v>
      </c>
      <c r="AK62" s="9" t="s">
        <v>8</v>
      </c>
      <c r="AL62" s="4" t="s">
        <v>8</v>
      </c>
      <c r="AM62" s="9" t="s">
        <v>8</v>
      </c>
      <c r="AN62" s="14" t="s">
        <v>8</v>
      </c>
      <c r="AO62" s="13" t="s">
        <v>8</v>
      </c>
      <c r="AP62" s="9" t="s">
        <v>8</v>
      </c>
      <c r="AQ62" s="4" t="s">
        <v>8</v>
      </c>
      <c r="AR62" s="9" t="s">
        <v>8</v>
      </c>
      <c r="AS62" s="14" t="s">
        <v>8</v>
      </c>
      <c r="AT62" s="13" t="s">
        <v>8</v>
      </c>
      <c r="AU62" s="9" t="s">
        <v>8</v>
      </c>
      <c r="AV62" s="4" t="s">
        <v>8</v>
      </c>
      <c r="AW62" s="9" t="s">
        <v>8</v>
      </c>
      <c r="AX62" s="14" t="s">
        <v>8</v>
      </c>
      <c r="AY62" s="13" t="s">
        <v>8</v>
      </c>
      <c r="AZ62" s="9" t="s">
        <v>8</v>
      </c>
      <c r="BA62" s="4" t="s">
        <v>8</v>
      </c>
      <c r="BB62" s="9" t="s">
        <v>8</v>
      </c>
      <c r="BC62" s="14" t="s">
        <v>8</v>
      </c>
      <c r="BD62" s="13" t="s">
        <v>8</v>
      </c>
      <c r="BE62" s="9" t="s">
        <v>8</v>
      </c>
      <c r="BF62" s="4" t="s">
        <v>8</v>
      </c>
      <c r="BG62" s="9" t="s">
        <v>8</v>
      </c>
      <c r="BH62" s="14" t="s">
        <v>8</v>
      </c>
      <c r="BI62" s="13" t="s">
        <v>8</v>
      </c>
      <c r="BJ62" s="9" t="s">
        <v>8</v>
      </c>
      <c r="BK62" s="4" t="s">
        <v>8</v>
      </c>
      <c r="BL62" s="9" t="s">
        <v>8</v>
      </c>
      <c r="BM62" s="14" t="s">
        <v>8</v>
      </c>
    </row>
    <row r="63" spans="1:65" x14ac:dyDescent="0.3">
      <c r="A63" s="37" t="s">
        <v>78</v>
      </c>
      <c r="B63" s="69">
        <f t="shared" si="0"/>
        <v>4358</v>
      </c>
      <c r="C63" s="71"/>
      <c r="D63" s="69">
        <f t="shared" si="1"/>
        <v>9621</v>
      </c>
      <c r="E63" s="53"/>
      <c r="F63" s="8">
        <v>1572</v>
      </c>
      <c r="G63" s="10">
        <v>-21.6</v>
      </c>
      <c r="H63" s="8">
        <v>3464</v>
      </c>
      <c r="I63" s="10">
        <v>-15.7</v>
      </c>
      <c r="J63" s="10">
        <v>2.2000000000000002</v>
      </c>
      <c r="K63" s="15">
        <v>1615</v>
      </c>
      <c r="L63" s="10">
        <v>28.2</v>
      </c>
      <c r="M63" s="8">
        <v>3419</v>
      </c>
      <c r="N63" s="10">
        <v>44.5</v>
      </c>
      <c r="O63" s="16">
        <v>2.1</v>
      </c>
      <c r="P63" s="15">
        <v>325</v>
      </c>
      <c r="Q63" s="10">
        <v>-84.9</v>
      </c>
      <c r="R63" s="8">
        <v>629</v>
      </c>
      <c r="S63" s="10">
        <v>-85.7</v>
      </c>
      <c r="T63" s="16">
        <v>1.9</v>
      </c>
      <c r="U63" s="15">
        <v>11</v>
      </c>
      <c r="V63" s="10">
        <v>-99.4</v>
      </c>
      <c r="W63" s="8">
        <v>59</v>
      </c>
      <c r="X63" s="10">
        <v>-98.3</v>
      </c>
      <c r="Y63" s="16">
        <v>5.4</v>
      </c>
      <c r="Z63" s="15">
        <v>44</v>
      </c>
      <c r="AA63" s="10">
        <v>-98.1</v>
      </c>
      <c r="AB63" s="8">
        <v>113</v>
      </c>
      <c r="AC63" s="10">
        <v>-97.7</v>
      </c>
      <c r="AD63" s="16">
        <v>2.6</v>
      </c>
      <c r="AE63" s="15">
        <v>86</v>
      </c>
      <c r="AF63" s="10">
        <v>-96.8</v>
      </c>
      <c r="AG63" s="8">
        <v>179</v>
      </c>
      <c r="AH63" s="10">
        <v>-97</v>
      </c>
      <c r="AI63" s="16">
        <v>2.1</v>
      </c>
      <c r="AJ63" s="15">
        <v>138</v>
      </c>
      <c r="AK63" s="10">
        <v>-95.4</v>
      </c>
      <c r="AL63" s="8">
        <v>321</v>
      </c>
      <c r="AM63" s="10">
        <v>-94.9</v>
      </c>
      <c r="AN63" s="16">
        <v>2.2999999999999998</v>
      </c>
      <c r="AO63" s="15">
        <v>160</v>
      </c>
      <c r="AP63" s="10">
        <v>-94.2</v>
      </c>
      <c r="AQ63" s="8">
        <v>380</v>
      </c>
      <c r="AR63" s="10">
        <v>-92.8</v>
      </c>
      <c r="AS63" s="16">
        <v>2.4</v>
      </c>
      <c r="AT63" s="15">
        <v>162</v>
      </c>
      <c r="AU63" s="10">
        <v>-94.4</v>
      </c>
      <c r="AV63" s="8">
        <v>366</v>
      </c>
      <c r="AW63" s="10">
        <v>-93.8</v>
      </c>
      <c r="AX63" s="16">
        <v>2.2999999999999998</v>
      </c>
      <c r="AY63" s="15">
        <v>161</v>
      </c>
      <c r="AZ63" s="10">
        <v>-93.6</v>
      </c>
      <c r="BA63" s="8">
        <v>399</v>
      </c>
      <c r="BB63" s="10">
        <v>-93.3</v>
      </c>
      <c r="BC63" s="16">
        <v>2.5</v>
      </c>
      <c r="BD63" s="15">
        <v>60</v>
      </c>
      <c r="BE63" s="10">
        <v>-97</v>
      </c>
      <c r="BF63" s="8">
        <v>154</v>
      </c>
      <c r="BG63" s="10">
        <v>-96.3</v>
      </c>
      <c r="BH63" s="16">
        <v>2.6</v>
      </c>
      <c r="BI63" s="15">
        <v>24</v>
      </c>
      <c r="BJ63" s="10">
        <v>-99</v>
      </c>
      <c r="BK63" s="8">
        <v>138</v>
      </c>
      <c r="BL63" s="10">
        <v>-97.3</v>
      </c>
      <c r="BM63" s="16">
        <v>5.8</v>
      </c>
    </row>
    <row r="64" spans="1:65" x14ac:dyDescent="0.3">
      <c r="A64" s="37" t="s">
        <v>79</v>
      </c>
      <c r="B64" s="69">
        <f t="shared" si="0"/>
        <v>1038</v>
      </c>
      <c r="C64" s="71"/>
      <c r="D64" s="69">
        <f t="shared" si="1"/>
        <v>2404</v>
      </c>
      <c r="E64" s="53"/>
      <c r="F64" s="4">
        <v>365</v>
      </c>
      <c r="G64" s="9">
        <v>10.6</v>
      </c>
      <c r="H64" s="4">
        <v>744</v>
      </c>
      <c r="I64" s="9">
        <v>-4.9000000000000004</v>
      </c>
      <c r="J64" s="9">
        <v>2</v>
      </c>
      <c r="K64" s="13">
        <v>343</v>
      </c>
      <c r="L64" s="9">
        <v>32.9</v>
      </c>
      <c r="M64" s="4">
        <v>825</v>
      </c>
      <c r="N64" s="9">
        <v>81.3</v>
      </c>
      <c r="O64" s="14">
        <v>2.4</v>
      </c>
      <c r="P64" s="13">
        <v>76</v>
      </c>
      <c r="Q64" s="9">
        <v>-80.3</v>
      </c>
      <c r="R64" s="4">
        <v>135</v>
      </c>
      <c r="S64" s="9">
        <v>-86.9</v>
      </c>
      <c r="T64" s="14">
        <v>1.8</v>
      </c>
      <c r="U64" s="13">
        <v>1</v>
      </c>
      <c r="V64" s="9">
        <v>-99.7</v>
      </c>
      <c r="W64" s="4">
        <v>3</v>
      </c>
      <c r="X64" s="9">
        <v>-99.5</v>
      </c>
      <c r="Y64" s="14">
        <v>3</v>
      </c>
      <c r="Z64" s="13">
        <v>9</v>
      </c>
      <c r="AA64" s="9">
        <v>-98.2</v>
      </c>
      <c r="AB64" s="4">
        <v>44</v>
      </c>
      <c r="AC64" s="9">
        <v>-95.5</v>
      </c>
      <c r="AD64" s="14">
        <v>4.9000000000000004</v>
      </c>
      <c r="AE64" s="13">
        <v>18</v>
      </c>
      <c r="AF64" s="9">
        <v>-97.7</v>
      </c>
      <c r="AG64" s="4">
        <v>41</v>
      </c>
      <c r="AH64" s="9">
        <v>-97.5</v>
      </c>
      <c r="AI64" s="14">
        <v>2.2999999999999998</v>
      </c>
      <c r="AJ64" s="13">
        <v>50</v>
      </c>
      <c r="AK64" s="9">
        <v>-92.2</v>
      </c>
      <c r="AL64" s="4">
        <v>123</v>
      </c>
      <c r="AM64" s="9">
        <v>-91.7</v>
      </c>
      <c r="AN64" s="14">
        <v>2.5</v>
      </c>
      <c r="AO64" s="13">
        <v>89</v>
      </c>
      <c r="AP64" s="9">
        <v>-83</v>
      </c>
      <c r="AQ64" s="4">
        <v>251</v>
      </c>
      <c r="AR64" s="9">
        <v>-78.7</v>
      </c>
      <c r="AS64" s="14">
        <v>2.8</v>
      </c>
      <c r="AT64" s="13">
        <v>30</v>
      </c>
      <c r="AU64" s="9">
        <v>-95.8</v>
      </c>
      <c r="AV64" s="4">
        <v>80</v>
      </c>
      <c r="AW64" s="9">
        <v>-94.4</v>
      </c>
      <c r="AX64" s="14">
        <v>2.7</v>
      </c>
      <c r="AY64" s="13">
        <v>30</v>
      </c>
      <c r="AZ64" s="9">
        <v>-95.2</v>
      </c>
      <c r="BA64" s="4">
        <v>74</v>
      </c>
      <c r="BB64" s="9">
        <v>-95.2</v>
      </c>
      <c r="BC64" s="14">
        <v>2.5</v>
      </c>
      <c r="BD64" s="13">
        <v>14</v>
      </c>
      <c r="BE64" s="9">
        <v>-97.4</v>
      </c>
      <c r="BF64" s="4">
        <v>53</v>
      </c>
      <c r="BG64" s="9">
        <v>-95</v>
      </c>
      <c r="BH64" s="14">
        <v>3.8</v>
      </c>
      <c r="BI64" s="13">
        <v>13</v>
      </c>
      <c r="BJ64" s="9">
        <v>-97.3</v>
      </c>
      <c r="BK64" s="4">
        <v>31</v>
      </c>
      <c r="BL64" s="9">
        <v>-96.7</v>
      </c>
      <c r="BM64" s="14">
        <v>2.4</v>
      </c>
    </row>
    <row r="65" spans="1:65" x14ac:dyDescent="0.3">
      <c r="A65" s="37" t="s">
        <v>80</v>
      </c>
      <c r="B65" s="69">
        <f t="shared" si="0"/>
        <v>132544</v>
      </c>
      <c r="C65" s="71"/>
      <c r="D65" s="69">
        <f t="shared" si="1"/>
        <v>234351</v>
      </c>
      <c r="E65" s="53"/>
      <c r="F65" s="4">
        <v>26295</v>
      </c>
      <c r="G65" s="9">
        <v>-7.9</v>
      </c>
      <c r="H65" s="4">
        <v>42899</v>
      </c>
      <c r="I65" s="9">
        <v>-16.100000000000001</v>
      </c>
      <c r="J65" s="9">
        <v>1.6</v>
      </c>
      <c r="K65" s="13">
        <v>22750</v>
      </c>
      <c r="L65" s="9">
        <v>-20.7</v>
      </c>
      <c r="M65" s="4">
        <v>38517</v>
      </c>
      <c r="N65" s="9">
        <v>-20.8</v>
      </c>
      <c r="O65" s="14">
        <v>1.7</v>
      </c>
      <c r="P65" s="13">
        <v>11214</v>
      </c>
      <c r="Q65" s="9">
        <v>-70.599999999999994</v>
      </c>
      <c r="R65" s="4">
        <v>19488</v>
      </c>
      <c r="S65" s="9">
        <v>-70.8</v>
      </c>
      <c r="T65" s="14">
        <v>1.7</v>
      </c>
      <c r="U65" s="13">
        <v>1404</v>
      </c>
      <c r="V65" s="9">
        <v>-95.5</v>
      </c>
      <c r="W65" s="4">
        <v>4270</v>
      </c>
      <c r="X65" s="9">
        <v>-92</v>
      </c>
      <c r="Y65" s="14">
        <v>3</v>
      </c>
      <c r="Z65" s="13">
        <v>4114</v>
      </c>
      <c r="AA65" s="9">
        <v>-89.3</v>
      </c>
      <c r="AB65" s="4">
        <v>8951</v>
      </c>
      <c r="AC65" s="9">
        <v>-85.7</v>
      </c>
      <c r="AD65" s="14">
        <v>2.2000000000000002</v>
      </c>
      <c r="AE65" s="13">
        <v>8143</v>
      </c>
      <c r="AF65" s="9">
        <v>-80</v>
      </c>
      <c r="AG65" s="4">
        <v>14585</v>
      </c>
      <c r="AH65" s="9">
        <v>-79.2</v>
      </c>
      <c r="AI65" s="14">
        <v>1.8</v>
      </c>
      <c r="AJ65" s="13">
        <v>11094</v>
      </c>
      <c r="AK65" s="9">
        <v>-71.400000000000006</v>
      </c>
      <c r="AL65" s="4">
        <v>19182</v>
      </c>
      <c r="AM65" s="9">
        <v>-69.900000000000006</v>
      </c>
      <c r="AN65" s="14">
        <v>1.7</v>
      </c>
      <c r="AO65" s="13">
        <v>15266</v>
      </c>
      <c r="AP65" s="9">
        <v>-55.3</v>
      </c>
      <c r="AQ65" s="4">
        <v>25388</v>
      </c>
      <c r="AR65" s="9">
        <v>-60.6</v>
      </c>
      <c r="AS65" s="14">
        <v>1.7</v>
      </c>
      <c r="AT65" s="13">
        <v>16940</v>
      </c>
      <c r="AU65" s="9">
        <v>-52.2</v>
      </c>
      <c r="AV65" s="4">
        <v>28619</v>
      </c>
      <c r="AW65" s="9">
        <v>-50</v>
      </c>
      <c r="AX65" s="14">
        <v>1.7</v>
      </c>
      <c r="AY65" s="13">
        <v>9876</v>
      </c>
      <c r="AZ65" s="9">
        <v>-76</v>
      </c>
      <c r="BA65" s="4">
        <v>18695</v>
      </c>
      <c r="BB65" s="9">
        <v>-74</v>
      </c>
      <c r="BC65" s="14">
        <v>1.9</v>
      </c>
      <c r="BD65" s="13">
        <v>3333</v>
      </c>
      <c r="BE65" s="9">
        <v>-92.3</v>
      </c>
      <c r="BF65" s="4">
        <v>7531</v>
      </c>
      <c r="BG65" s="9">
        <v>-89.6</v>
      </c>
      <c r="BH65" s="14">
        <v>2.2999999999999998</v>
      </c>
      <c r="BI65" s="13">
        <v>2115</v>
      </c>
      <c r="BJ65" s="9">
        <v>-92.7</v>
      </c>
      <c r="BK65" s="4">
        <v>6226</v>
      </c>
      <c r="BL65" s="9">
        <v>-86.5</v>
      </c>
      <c r="BM65" s="14">
        <v>2.9</v>
      </c>
    </row>
  </sheetData>
  <mergeCells count="15">
    <mergeCell ref="AY5:BC5"/>
    <mergeCell ref="BD5:BH5"/>
    <mergeCell ref="BI5:BM5"/>
    <mergeCell ref="B4:E4"/>
    <mergeCell ref="B5:E5"/>
    <mergeCell ref="F4:BM4"/>
    <mergeCell ref="F5:J5"/>
    <mergeCell ref="K5:O5"/>
    <mergeCell ref="P5:T5"/>
    <mergeCell ref="U5:Y5"/>
    <mergeCell ref="Z5:AD5"/>
    <mergeCell ref="AE5:AI5"/>
    <mergeCell ref="AJ5:AN5"/>
    <mergeCell ref="AO5:AS5"/>
    <mergeCell ref="AT5:AX5"/>
  </mergeCells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79998168889431442"/>
  </sheetPr>
  <dimension ref="A1:BM65"/>
  <sheetViews>
    <sheetView zoomScale="70" zoomScaleNormal="7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D8" sqref="D8"/>
    </sheetView>
  </sheetViews>
  <sheetFormatPr baseColWidth="10" defaultRowHeight="14.4" x14ac:dyDescent="0.3"/>
  <cols>
    <col min="1" max="1" width="46" customWidth="1"/>
    <col min="2" max="2" width="12.44140625" bestFit="1" customWidth="1"/>
    <col min="3" max="3" width="9.5546875" bestFit="1" customWidth="1"/>
    <col min="4" max="4" width="14" bestFit="1" customWidth="1"/>
    <col min="5" max="5" width="9.5546875" bestFit="1" customWidth="1"/>
    <col min="6" max="6" width="11.109375" bestFit="1" customWidth="1"/>
    <col min="7" max="7" width="5.44140625" bestFit="1" customWidth="1"/>
    <col min="8" max="8" width="13" bestFit="1" customWidth="1"/>
    <col min="9" max="9" width="5.44140625" bestFit="1" customWidth="1"/>
    <col min="10" max="10" width="13.109375" bestFit="1" customWidth="1"/>
    <col min="11" max="11" width="10.6640625" bestFit="1" customWidth="1"/>
    <col min="12" max="12" width="5.5546875" bestFit="1" customWidth="1"/>
    <col min="13" max="13" width="13" bestFit="1" customWidth="1"/>
    <col min="14" max="14" width="5.44140625" bestFit="1" customWidth="1"/>
    <col min="15" max="15" width="13.109375" bestFit="1" customWidth="1"/>
    <col min="16" max="16" width="9.6640625" bestFit="1" customWidth="1"/>
    <col min="17" max="17" width="6.88671875" bestFit="1" customWidth="1"/>
    <col min="18" max="18" width="13" bestFit="1" customWidth="1"/>
    <col min="19" max="19" width="6.88671875" bestFit="1" customWidth="1"/>
    <col min="20" max="20" width="15.88671875" bestFit="1" customWidth="1"/>
    <col min="21" max="21" width="9.109375" bestFit="1" customWidth="1"/>
    <col min="22" max="22" width="6.88671875" bestFit="1" customWidth="1"/>
    <col min="23" max="23" width="13" bestFit="1" customWidth="1"/>
    <col min="24" max="24" width="6.88671875" bestFit="1" customWidth="1"/>
    <col min="25" max="25" width="13.109375" bestFit="1" customWidth="1"/>
    <col min="26" max="26" width="9.109375" bestFit="1" customWidth="1"/>
    <col min="27" max="27" width="6.88671875" bestFit="1" customWidth="1"/>
    <col min="28" max="28" width="13" bestFit="1" customWidth="1"/>
    <col min="29" max="29" width="6.88671875" bestFit="1" customWidth="1"/>
    <col min="30" max="30" width="13.109375" bestFit="1" customWidth="1"/>
    <col min="31" max="31" width="9.33203125" bestFit="1" customWidth="1"/>
    <col min="32" max="32" width="6.88671875" bestFit="1" customWidth="1"/>
    <col min="33" max="33" width="13" bestFit="1" customWidth="1"/>
    <col min="34" max="34" width="6.88671875" bestFit="1" customWidth="1"/>
    <col min="35" max="35" width="13.109375" bestFit="1" customWidth="1"/>
    <col min="36" max="36" width="10.6640625" bestFit="1" customWidth="1"/>
    <col min="37" max="37" width="6.88671875" bestFit="1" customWidth="1"/>
    <col min="38" max="38" width="13" bestFit="1" customWidth="1"/>
    <col min="39" max="39" width="6.88671875" bestFit="1" customWidth="1"/>
    <col min="40" max="40" width="13.109375" bestFit="1" customWidth="1"/>
    <col min="41" max="41" width="11.109375" bestFit="1" customWidth="1"/>
    <col min="42" max="42" width="6.88671875" bestFit="1" customWidth="1"/>
    <col min="43" max="43" width="13" bestFit="1" customWidth="1"/>
    <col min="44" max="44" width="6.88671875" bestFit="1" customWidth="1"/>
    <col min="45" max="45" width="9.44140625" customWidth="1"/>
    <col min="46" max="46" width="9.109375" bestFit="1" customWidth="1"/>
    <col min="47" max="47" width="5.44140625" customWidth="1"/>
    <col min="48" max="48" width="9.33203125" bestFit="1" customWidth="1"/>
    <col min="49" max="49" width="5.33203125" bestFit="1" customWidth="1"/>
    <col min="50" max="50" width="9.44140625" customWidth="1"/>
    <col min="51" max="51" width="9.109375" bestFit="1" customWidth="1"/>
    <col min="52" max="52" width="5.44140625" customWidth="1"/>
    <col min="53" max="53" width="9.33203125" bestFit="1" customWidth="1"/>
    <col min="54" max="54" width="5.33203125" bestFit="1" customWidth="1"/>
    <col min="55" max="55" width="9.44140625" customWidth="1"/>
    <col min="56" max="56" width="9.109375" bestFit="1" customWidth="1"/>
    <col min="57" max="57" width="5.44140625" customWidth="1"/>
    <col min="58" max="58" width="9.33203125" bestFit="1" customWidth="1"/>
    <col min="59" max="59" width="5.33203125" bestFit="1" customWidth="1"/>
    <col min="60" max="60" width="9.44140625" customWidth="1"/>
    <col min="61" max="61" width="9.109375" bestFit="1" customWidth="1"/>
    <col min="62" max="62" width="5.44140625" customWidth="1"/>
    <col min="63" max="63" width="9.33203125" bestFit="1" customWidth="1"/>
    <col min="64" max="64" width="5.33203125" bestFit="1" customWidth="1"/>
    <col min="65" max="65" width="9.44140625" customWidth="1"/>
  </cols>
  <sheetData>
    <row r="1" spans="1:65" ht="15" customHeight="1" x14ac:dyDescent="0.3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</row>
    <row r="2" spans="1:65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5" ht="15" thickBot="1" x14ac:dyDescent="0.3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4" spans="1:65" ht="15" customHeight="1" x14ac:dyDescent="0.3">
      <c r="A4" s="2" t="s">
        <v>82</v>
      </c>
      <c r="B4" s="93"/>
      <c r="C4" s="94"/>
      <c r="D4" s="94"/>
      <c r="E4" s="95"/>
      <c r="F4" s="99">
        <v>2019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5"/>
    </row>
    <row r="5" spans="1:65" x14ac:dyDescent="0.3">
      <c r="A5" s="3"/>
      <c r="B5" s="96" t="s">
        <v>87</v>
      </c>
      <c r="C5" s="97"/>
      <c r="D5" s="97"/>
      <c r="E5" s="98"/>
      <c r="F5" s="100" t="s">
        <v>2</v>
      </c>
      <c r="G5" s="89"/>
      <c r="H5" s="89"/>
      <c r="I5" s="89"/>
      <c r="J5" s="89"/>
      <c r="K5" s="88" t="s">
        <v>3</v>
      </c>
      <c r="L5" s="89"/>
      <c r="M5" s="89"/>
      <c r="N5" s="89"/>
      <c r="O5" s="90"/>
      <c r="P5" s="88" t="s">
        <v>11</v>
      </c>
      <c r="Q5" s="89"/>
      <c r="R5" s="89"/>
      <c r="S5" s="89"/>
      <c r="T5" s="90"/>
      <c r="U5" s="88" t="s">
        <v>14</v>
      </c>
      <c r="V5" s="89"/>
      <c r="W5" s="89"/>
      <c r="X5" s="89"/>
      <c r="Y5" s="90"/>
      <c r="Z5" s="88" t="s">
        <v>15</v>
      </c>
      <c r="AA5" s="89"/>
      <c r="AB5" s="89"/>
      <c r="AC5" s="89"/>
      <c r="AD5" s="90"/>
      <c r="AE5" s="88" t="s">
        <v>16</v>
      </c>
      <c r="AF5" s="89"/>
      <c r="AG5" s="89"/>
      <c r="AH5" s="89"/>
      <c r="AI5" s="90"/>
      <c r="AJ5" s="88" t="s">
        <v>18</v>
      </c>
      <c r="AK5" s="89"/>
      <c r="AL5" s="89"/>
      <c r="AM5" s="89"/>
      <c r="AN5" s="90"/>
      <c r="AO5" s="88" t="s">
        <v>19</v>
      </c>
      <c r="AP5" s="89"/>
      <c r="AQ5" s="89"/>
      <c r="AR5" s="89"/>
      <c r="AS5" s="90"/>
      <c r="AT5" s="88" t="s">
        <v>20</v>
      </c>
      <c r="AU5" s="89"/>
      <c r="AV5" s="89"/>
      <c r="AW5" s="89"/>
      <c r="AX5" s="90"/>
      <c r="AY5" s="88" t="s">
        <v>21</v>
      </c>
      <c r="AZ5" s="89"/>
      <c r="BA5" s="89"/>
      <c r="BB5" s="89"/>
      <c r="BC5" s="90"/>
      <c r="BD5" s="88" t="s">
        <v>22</v>
      </c>
      <c r="BE5" s="89"/>
      <c r="BF5" s="89"/>
      <c r="BG5" s="89"/>
      <c r="BH5" s="90"/>
      <c r="BI5" s="88" t="s">
        <v>23</v>
      </c>
      <c r="BJ5" s="89"/>
      <c r="BK5" s="89"/>
      <c r="BL5" s="89"/>
      <c r="BM5" s="90"/>
    </row>
    <row r="6" spans="1:65" ht="40.200000000000003" thickBot="1" x14ac:dyDescent="0.35">
      <c r="A6" s="3" t="s">
        <v>9</v>
      </c>
      <c r="B6" s="20" t="s">
        <v>4</v>
      </c>
      <c r="C6" s="21" t="s">
        <v>6</v>
      </c>
      <c r="D6" s="22" t="s">
        <v>5</v>
      </c>
      <c r="E6" s="23" t="s">
        <v>6</v>
      </c>
      <c r="F6" s="5" t="s">
        <v>4</v>
      </c>
      <c r="G6" s="6" t="s">
        <v>6</v>
      </c>
      <c r="H6" s="6" t="s">
        <v>5</v>
      </c>
      <c r="I6" s="11" t="s">
        <v>6</v>
      </c>
      <c r="J6" s="11" t="s">
        <v>17</v>
      </c>
      <c r="K6" s="6" t="s">
        <v>4</v>
      </c>
      <c r="L6" s="6" t="s">
        <v>6</v>
      </c>
      <c r="M6" s="6" t="s">
        <v>5</v>
      </c>
      <c r="N6" s="11" t="s">
        <v>6</v>
      </c>
      <c r="O6" s="6" t="s">
        <v>17</v>
      </c>
      <c r="P6" s="6" t="s">
        <v>4</v>
      </c>
      <c r="Q6" s="6" t="s">
        <v>6</v>
      </c>
      <c r="R6" s="6" t="s">
        <v>5</v>
      </c>
      <c r="S6" s="11" t="s">
        <v>6</v>
      </c>
      <c r="T6" s="6" t="s">
        <v>17</v>
      </c>
      <c r="U6" s="6" t="s">
        <v>4</v>
      </c>
      <c r="V6" s="6" t="s">
        <v>6</v>
      </c>
      <c r="W6" s="6" t="s">
        <v>5</v>
      </c>
      <c r="X6" s="11" t="s">
        <v>6</v>
      </c>
      <c r="Y6" s="6" t="s">
        <v>17</v>
      </c>
      <c r="Z6" s="6" t="s">
        <v>4</v>
      </c>
      <c r="AA6" s="6" t="s">
        <v>6</v>
      </c>
      <c r="AB6" s="6" t="s">
        <v>5</v>
      </c>
      <c r="AC6" s="11" t="s">
        <v>6</v>
      </c>
      <c r="AD6" s="6" t="s">
        <v>17</v>
      </c>
      <c r="AE6" s="5" t="s">
        <v>4</v>
      </c>
      <c r="AF6" s="6" t="s">
        <v>6</v>
      </c>
      <c r="AG6" s="6" t="s">
        <v>5</v>
      </c>
      <c r="AH6" s="11" t="s">
        <v>6</v>
      </c>
      <c r="AI6" s="11" t="s">
        <v>17</v>
      </c>
      <c r="AJ6" s="5" t="s">
        <v>4</v>
      </c>
      <c r="AK6" s="6" t="s">
        <v>6</v>
      </c>
      <c r="AL6" s="6" t="s">
        <v>5</v>
      </c>
      <c r="AM6" s="11" t="s">
        <v>6</v>
      </c>
      <c r="AN6" s="11" t="s">
        <v>17</v>
      </c>
      <c r="AO6" s="5" t="s">
        <v>4</v>
      </c>
      <c r="AP6" s="6" t="s">
        <v>6</v>
      </c>
      <c r="AQ6" s="6" t="s">
        <v>5</v>
      </c>
      <c r="AR6" s="11" t="s">
        <v>6</v>
      </c>
      <c r="AS6" s="11" t="s">
        <v>17</v>
      </c>
      <c r="AT6" s="5" t="s">
        <v>4</v>
      </c>
      <c r="AU6" s="6" t="s">
        <v>6</v>
      </c>
      <c r="AV6" s="6" t="s">
        <v>5</v>
      </c>
      <c r="AW6" s="11" t="s">
        <v>6</v>
      </c>
      <c r="AX6" s="11" t="s">
        <v>17</v>
      </c>
      <c r="AY6" s="5" t="s">
        <v>4</v>
      </c>
      <c r="AZ6" s="6" t="s">
        <v>6</v>
      </c>
      <c r="BA6" s="6" t="s">
        <v>5</v>
      </c>
      <c r="BB6" s="11" t="s">
        <v>6</v>
      </c>
      <c r="BC6" s="11" t="s">
        <v>17</v>
      </c>
      <c r="BD6" s="5" t="s">
        <v>4</v>
      </c>
      <c r="BE6" s="6" t="s">
        <v>6</v>
      </c>
      <c r="BF6" s="6" t="s">
        <v>5</v>
      </c>
      <c r="BG6" s="11" t="s">
        <v>6</v>
      </c>
      <c r="BH6" s="11" t="s">
        <v>17</v>
      </c>
      <c r="BI6" s="5" t="s">
        <v>4</v>
      </c>
      <c r="BJ6" s="6" t="s">
        <v>6</v>
      </c>
      <c r="BK6" s="6" t="s">
        <v>5</v>
      </c>
      <c r="BL6" s="11" t="s">
        <v>6</v>
      </c>
      <c r="BM6" s="11" t="s">
        <v>17</v>
      </c>
    </row>
    <row r="7" spans="1:65" x14ac:dyDescent="0.3">
      <c r="A7" s="45" t="s">
        <v>12</v>
      </c>
      <c r="B7" s="24"/>
      <c r="C7" s="46"/>
      <c r="D7" s="24"/>
      <c r="E7" s="47"/>
      <c r="F7" s="48"/>
      <c r="G7" s="7"/>
      <c r="H7" s="7"/>
      <c r="I7" s="7"/>
      <c r="J7" s="7"/>
      <c r="K7" s="49"/>
      <c r="L7" s="7"/>
      <c r="M7" s="7"/>
      <c r="N7" s="7"/>
      <c r="O7" s="12"/>
      <c r="P7" s="49"/>
      <c r="Q7" s="7"/>
      <c r="R7" s="7"/>
      <c r="S7" s="7"/>
      <c r="T7" s="12"/>
      <c r="U7" s="49"/>
      <c r="V7" s="7"/>
      <c r="W7" s="7"/>
      <c r="X7" s="7"/>
      <c r="Y7" s="12"/>
      <c r="Z7" s="49"/>
      <c r="AA7" s="7"/>
      <c r="AB7" s="7"/>
      <c r="AC7" s="7"/>
      <c r="AD7" s="12"/>
      <c r="AE7" s="49"/>
      <c r="AF7" s="7"/>
      <c r="AG7" s="7"/>
      <c r="AH7" s="7"/>
      <c r="AI7" s="12"/>
      <c r="AJ7" s="49"/>
      <c r="AK7" s="7"/>
      <c r="AL7" s="7"/>
      <c r="AM7" s="7"/>
      <c r="AN7" s="12"/>
      <c r="AO7" s="49"/>
      <c r="AP7" s="7"/>
      <c r="AQ7" s="7"/>
      <c r="AR7" s="7"/>
      <c r="AS7" s="12"/>
      <c r="AT7" s="49"/>
      <c r="AU7" s="7"/>
      <c r="AV7" s="7"/>
      <c r="AW7" s="7"/>
      <c r="AX7" s="12"/>
      <c r="AY7" s="49"/>
      <c r="AZ7" s="7"/>
      <c r="BA7" s="7"/>
      <c r="BB7" s="7"/>
      <c r="BC7" s="12"/>
      <c r="BD7" s="49"/>
      <c r="BE7" s="7"/>
      <c r="BF7" s="7"/>
      <c r="BG7" s="7"/>
      <c r="BH7" s="12"/>
      <c r="BI7" s="49"/>
      <c r="BJ7" s="7"/>
      <c r="BK7" s="7"/>
      <c r="BL7" s="7"/>
      <c r="BM7" s="12"/>
    </row>
    <row r="8" spans="1:65" s="25" customFormat="1" x14ac:dyDescent="0.3">
      <c r="A8" s="50" t="s">
        <v>7</v>
      </c>
      <c r="B8" s="28">
        <f>F8+K8+P8+U8+Z8+AE8+AJ8+AO8+AT8+AY8+BD8+BI8</f>
        <v>24309650</v>
      </c>
      <c r="C8" s="70"/>
      <c r="D8" s="28">
        <f>H8+M8+R8+W8+AB8+AG8+AL8+AQ8+AV8+BA8+BF8+BK8</f>
        <v>53259784</v>
      </c>
      <c r="E8" s="30"/>
      <c r="F8" s="51">
        <v>1626411</v>
      </c>
      <c r="G8" s="31">
        <v>-0.2</v>
      </c>
      <c r="H8" s="32">
        <v>3624078</v>
      </c>
      <c r="I8" s="31">
        <v>-0.3</v>
      </c>
      <c r="J8" s="31">
        <v>2.2000000000000002</v>
      </c>
      <c r="K8" s="33">
        <v>1666541</v>
      </c>
      <c r="L8" s="31">
        <v>2</v>
      </c>
      <c r="M8" s="32">
        <v>3594398</v>
      </c>
      <c r="N8" s="31">
        <v>0.4</v>
      </c>
      <c r="O8" s="34">
        <v>2.2000000000000002</v>
      </c>
      <c r="P8" s="33">
        <v>1978946</v>
      </c>
      <c r="Q8" s="31">
        <v>5.2</v>
      </c>
      <c r="R8" s="32">
        <v>4260353</v>
      </c>
      <c r="S8" s="31">
        <v>2.7</v>
      </c>
      <c r="T8" s="34">
        <v>2.2000000000000002</v>
      </c>
      <c r="U8" s="33">
        <v>1906579</v>
      </c>
      <c r="V8" s="31">
        <v>-2.8</v>
      </c>
      <c r="W8" s="32">
        <v>4258839</v>
      </c>
      <c r="X8" s="31">
        <v>-0.4</v>
      </c>
      <c r="Y8" s="34">
        <v>2.2000000000000002</v>
      </c>
      <c r="Z8" s="33">
        <v>2227835</v>
      </c>
      <c r="AA8" s="31">
        <v>6.9</v>
      </c>
      <c r="AB8" s="32">
        <v>4682314</v>
      </c>
      <c r="AC8" s="31">
        <v>2.2999999999999998</v>
      </c>
      <c r="AD8" s="34">
        <v>2.1</v>
      </c>
      <c r="AE8" s="33">
        <v>2229194</v>
      </c>
      <c r="AF8" s="31">
        <v>2.9</v>
      </c>
      <c r="AG8" s="32">
        <v>4879763</v>
      </c>
      <c r="AH8" s="31">
        <v>6.4</v>
      </c>
      <c r="AI8" s="34">
        <v>2.2000000000000002</v>
      </c>
      <c r="AJ8" s="33">
        <v>2136421</v>
      </c>
      <c r="AK8" s="31">
        <v>4.5</v>
      </c>
      <c r="AL8" s="32">
        <v>4891590</v>
      </c>
      <c r="AM8" s="31">
        <v>3.9</v>
      </c>
      <c r="AN8" s="34">
        <v>2.2999999999999998</v>
      </c>
      <c r="AO8" s="33">
        <v>2117855</v>
      </c>
      <c r="AP8" s="31">
        <v>3.7</v>
      </c>
      <c r="AQ8" s="32">
        <v>4925448</v>
      </c>
      <c r="AR8" s="31">
        <v>2.6</v>
      </c>
      <c r="AS8" s="34">
        <v>2.2999999999999998</v>
      </c>
      <c r="AT8" s="33">
        <v>2273460</v>
      </c>
      <c r="AU8" s="31">
        <v>-0.9</v>
      </c>
      <c r="AV8" s="32">
        <v>4862741</v>
      </c>
      <c r="AW8" s="31">
        <v>0</v>
      </c>
      <c r="AX8" s="34">
        <v>2.1</v>
      </c>
      <c r="AY8" s="33">
        <v>2182699</v>
      </c>
      <c r="AZ8" s="31">
        <v>2.5</v>
      </c>
      <c r="BA8" s="32">
        <v>4984730</v>
      </c>
      <c r="BB8" s="31">
        <v>5.3</v>
      </c>
      <c r="BC8" s="34">
        <v>2.2999999999999998</v>
      </c>
      <c r="BD8" s="33">
        <v>2140019</v>
      </c>
      <c r="BE8" s="31">
        <v>4.3</v>
      </c>
      <c r="BF8" s="32">
        <v>4445979</v>
      </c>
      <c r="BG8" s="31">
        <v>5</v>
      </c>
      <c r="BH8" s="34">
        <v>2.1</v>
      </c>
      <c r="BI8" s="33">
        <v>1823690</v>
      </c>
      <c r="BJ8" s="31">
        <v>2.2000000000000002</v>
      </c>
      <c r="BK8" s="32">
        <v>3849551</v>
      </c>
      <c r="BL8" s="31">
        <v>1.7</v>
      </c>
      <c r="BM8" s="34">
        <v>2.1</v>
      </c>
    </row>
    <row r="9" spans="1:65" x14ac:dyDescent="0.3">
      <c r="A9" s="52" t="s">
        <v>24</v>
      </c>
      <c r="B9" s="28"/>
      <c r="C9" s="19"/>
      <c r="D9" s="28"/>
      <c r="E9" s="53"/>
      <c r="F9" s="54"/>
      <c r="G9" s="55"/>
      <c r="H9" s="56"/>
      <c r="I9" s="55"/>
      <c r="J9" s="55"/>
      <c r="K9" s="56"/>
      <c r="L9" s="55"/>
      <c r="M9" s="56"/>
      <c r="N9" s="55"/>
      <c r="O9" s="55"/>
      <c r="P9" s="56"/>
      <c r="Q9" s="55"/>
      <c r="R9" s="56"/>
      <c r="S9" s="55"/>
      <c r="T9" s="55"/>
      <c r="U9" s="56"/>
      <c r="V9" s="55"/>
      <c r="W9" s="56"/>
      <c r="X9" s="55"/>
      <c r="Y9" s="55"/>
      <c r="Z9" s="56"/>
      <c r="AA9" s="55"/>
      <c r="AB9" s="56"/>
      <c r="AC9" s="55"/>
      <c r="AD9" s="55"/>
      <c r="AE9" s="56"/>
      <c r="AF9" s="55"/>
      <c r="AG9" s="56"/>
      <c r="AH9" s="55"/>
      <c r="AI9" s="55"/>
      <c r="AJ9" s="56"/>
      <c r="AK9" s="55"/>
      <c r="AL9" s="56"/>
      <c r="AM9" s="55"/>
      <c r="AN9" s="55"/>
      <c r="AO9" s="56"/>
      <c r="AP9" s="55"/>
      <c r="AQ9" s="56"/>
      <c r="AR9" s="55"/>
      <c r="AS9" s="55"/>
      <c r="AT9" s="56"/>
      <c r="AU9" s="55"/>
      <c r="AV9" s="56"/>
      <c r="AW9" s="55"/>
      <c r="AX9" s="55"/>
      <c r="AY9" s="56"/>
      <c r="AZ9" s="55"/>
      <c r="BA9" s="56"/>
      <c r="BB9" s="55"/>
      <c r="BC9" s="55"/>
      <c r="BD9" s="56"/>
      <c r="BE9" s="55"/>
      <c r="BF9" s="56"/>
      <c r="BG9" s="55"/>
      <c r="BH9" s="55"/>
      <c r="BI9" s="56"/>
      <c r="BJ9" s="55"/>
      <c r="BK9" s="56"/>
      <c r="BL9" s="55"/>
      <c r="BM9" s="57"/>
    </row>
    <row r="10" spans="1:65" x14ac:dyDescent="0.3">
      <c r="A10" s="52" t="s">
        <v>25</v>
      </c>
      <c r="B10" s="69">
        <f>F10+K10+P10+U10+Z10+AE10+AJ10+AO10+AT10+AY10+BD10+BI10</f>
        <v>3036</v>
      </c>
      <c r="C10" s="71"/>
      <c r="D10" s="69">
        <f>H10+M10+R10+W10+AB10+AG10+AL10+AQ10+AV10+BA10+BF10+BK10</f>
        <v>6196</v>
      </c>
      <c r="E10" s="53"/>
      <c r="F10" s="54">
        <v>182</v>
      </c>
      <c r="G10" s="55">
        <v>-33.299999999999997</v>
      </c>
      <c r="H10" s="56">
        <v>398</v>
      </c>
      <c r="I10" s="55">
        <v>-38</v>
      </c>
      <c r="J10" s="55">
        <v>2.2000000000000002</v>
      </c>
      <c r="K10" s="58">
        <v>197</v>
      </c>
      <c r="L10" s="55">
        <v>19.399999999999999</v>
      </c>
      <c r="M10" s="56">
        <v>358</v>
      </c>
      <c r="N10" s="55">
        <v>-26</v>
      </c>
      <c r="O10" s="57">
        <v>1.8</v>
      </c>
      <c r="P10" s="58">
        <v>196</v>
      </c>
      <c r="Q10" s="55">
        <v>-46.3</v>
      </c>
      <c r="R10" s="56">
        <v>356</v>
      </c>
      <c r="S10" s="55">
        <v>-52.2</v>
      </c>
      <c r="T10" s="57">
        <v>1.8</v>
      </c>
      <c r="U10" s="58">
        <v>185</v>
      </c>
      <c r="V10" s="55">
        <v>-47.4</v>
      </c>
      <c r="W10" s="56">
        <v>354</v>
      </c>
      <c r="X10" s="55">
        <v>-43.3</v>
      </c>
      <c r="Y10" s="57">
        <v>1.9</v>
      </c>
      <c r="Z10" s="58">
        <v>354</v>
      </c>
      <c r="AA10" s="55">
        <v>42.2</v>
      </c>
      <c r="AB10" s="56">
        <v>617</v>
      </c>
      <c r="AC10" s="55">
        <v>27.7</v>
      </c>
      <c r="AD10" s="57">
        <v>1.7</v>
      </c>
      <c r="AE10" s="58">
        <v>320</v>
      </c>
      <c r="AF10" s="55">
        <v>20.8</v>
      </c>
      <c r="AG10" s="56">
        <v>599</v>
      </c>
      <c r="AH10" s="55">
        <v>13.2</v>
      </c>
      <c r="AI10" s="57">
        <v>1.9</v>
      </c>
      <c r="AJ10" s="58">
        <v>304</v>
      </c>
      <c r="AK10" s="55">
        <v>-58.9</v>
      </c>
      <c r="AL10" s="56">
        <v>518</v>
      </c>
      <c r="AM10" s="55">
        <v>-60.1</v>
      </c>
      <c r="AN10" s="57">
        <v>1.7</v>
      </c>
      <c r="AO10" s="58">
        <v>215</v>
      </c>
      <c r="AP10" s="55">
        <v>-6.5</v>
      </c>
      <c r="AQ10" s="56">
        <v>505</v>
      </c>
      <c r="AR10" s="55">
        <v>25.6</v>
      </c>
      <c r="AS10" s="57">
        <v>2.2999999999999998</v>
      </c>
      <c r="AT10" s="58">
        <v>194</v>
      </c>
      <c r="AU10" s="55">
        <v>-31.9</v>
      </c>
      <c r="AV10" s="56">
        <v>419</v>
      </c>
      <c r="AW10" s="55">
        <v>-43.3</v>
      </c>
      <c r="AX10" s="57">
        <v>2.2000000000000002</v>
      </c>
      <c r="AY10" s="58">
        <v>375</v>
      </c>
      <c r="AZ10" s="55">
        <v>50.6</v>
      </c>
      <c r="BA10" s="56">
        <v>925</v>
      </c>
      <c r="BB10" s="55">
        <v>84.6</v>
      </c>
      <c r="BC10" s="57">
        <v>2.5</v>
      </c>
      <c r="BD10" s="58">
        <v>349</v>
      </c>
      <c r="BE10" s="55">
        <v>5.8</v>
      </c>
      <c r="BF10" s="56">
        <v>810</v>
      </c>
      <c r="BG10" s="55">
        <v>26.4</v>
      </c>
      <c r="BH10" s="57">
        <v>2.2999999999999998</v>
      </c>
      <c r="BI10" s="58">
        <v>165</v>
      </c>
      <c r="BJ10" s="55">
        <v>-9.8000000000000007</v>
      </c>
      <c r="BK10" s="56">
        <v>337</v>
      </c>
      <c r="BL10" s="55">
        <v>-0.9</v>
      </c>
      <c r="BM10" s="57">
        <v>2</v>
      </c>
    </row>
    <row r="11" spans="1:65" x14ac:dyDescent="0.3">
      <c r="A11" s="52" t="s">
        <v>26</v>
      </c>
      <c r="B11" s="69">
        <f t="shared" ref="B11:B65" si="0">F11+K11+P11+U11+Z11+AE11+AJ11+AO11+AT11+AY11+BD11+BI11</f>
        <v>18902627</v>
      </c>
      <c r="C11" s="71"/>
      <c r="D11" s="69">
        <f t="shared" ref="D11:D65" si="1">H11+M11+R11+W11+AB11+AG11+AL11+AQ11+AV11+BA11+BF11+BK11</f>
        <v>42109065</v>
      </c>
      <c r="E11" s="53"/>
      <c r="F11" s="54">
        <v>1238088</v>
      </c>
      <c r="G11" s="55">
        <v>-0.4</v>
      </c>
      <c r="H11" s="56">
        <v>2811164</v>
      </c>
      <c r="I11" s="55">
        <v>-0.3</v>
      </c>
      <c r="J11" s="55">
        <v>2.2999999999999998</v>
      </c>
      <c r="K11" s="58">
        <v>1307358</v>
      </c>
      <c r="L11" s="55">
        <v>2.2999999999999998</v>
      </c>
      <c r="M11" s="56">
        <v>2835696</v>
      </c>
      <c r="N11" s="55">
        <v>0.3</v>
      </c>
      <c r="O11" s="57">
        <v>2.2000000000000002</v>
      </c>
      <c r="P11" s="58">
        <v>1550286</v>
      </c>
      <c r="Q11" s="55">
        <v>6.5</v>
      </c>
      <c r="R11" s="56">
        <v>3383996</v>
      </c>
      <c r="S11" s="55">
        <v>2.7</v>
      </c>
      <c r="T11" s="57">
        <v>2.2000000000000002</v>
      </c>
      <c r="U11" s="58">
        <v>1493146</v>
      </c>
      <c r="V11" s="55">
        <v>-1.9</v>
      </c>
      <c r="W11" s="56">
        <v>3432201</v>
      </c>
      <c r="X11" s="55">
        <v>1</v>
      </c>
      <c r="Y11" s="57">
        <v>2.2999999999999998</v>
      </c>
      <c r="Z11" s="58">
        <v>1774670</v>
      </c>
      <c r="AA11" s="55">
        <v>7.6</v>
      </c>
      <c r="AB11" s="56">
        <v>3797490</v>
      </c>
      <c r="AC11" s="55">
        <v>2.5</v>
      </c>
      <c r="AD11" s="57">
        <v>2.1</v>
      </c>
      <c r="AE11" s="58">
        <v>1765838</v>
      </c>
      <c r="AF11" s="55">
        <v>1.6</v>
      </c>
      <c r="AG11" s="56">
        <v>3919914</v>
      </c>
      <c r="AH11" s="55">
        <v>4.5999999999999996</v>
      </c>
      <c r="AI11" s="57">
        <v>2.2000000000000002</v>
      </c>
      <c r="AJ11" s="58">
        <v>1640589</v>
      </c>
      <c r="AK11" s="55">
        <v>4.5</v>
      </c>
      <c r="AL11" s="56">
        <v>3832713</v>
      </c>
      <c r="AM11" s="55">
        <v>3.9</v>
      </c>
      <c r="AN11" s="57">
        <v>2.2999999999999998</v>
      </c>
      <c r="AO11" s="58">
        <v>1617759</v>
      </c>
      <c r="AP11" s="55">
        <v>5</v>
      </c>
      <c r="AQ11" s="56">
        <v>3808491</v>
      </c>
      <c r="AR11" s="55">
        <v>4</v>
      </c>
      <c r="AS11" s="57">
        <v>2.4</v>
      </c>
      <c r="AT11" s="58">
        <v>1814576</v>
      </c>
      <c r="AU11" s="55">
        <v>-0.6</v>
      </c>
      <c r="AV11" s="56">
        <v>3931752</v>
      </c>
      <c r="AW11" s="55">
        <v>0.3</v>
      </c>
      <c r="AX11" s="57">
        <v>2.2000000000000002</v>
      </c>
      <c r="AY11" s="58">
        <v>1673268</v>
      </c>
      <c r="AZ11" s="55">
        <v>0.1</v>
      </c>
      <c r="BA11" s="56">
        <v>3885869</v>
      </c>
      <c r="BB11" s="55">
        <v>2.2999999999999998</v>
      </c>
      <c r="BC11" s="57">
        <v>2.2999999999999998</v>
      </c>
      <c r="BD11" s="58">
        <v>1680359</v>
      </c>
      <c r="BE11" s="55">
        <v>3.9</v>
      </c>
      <c r="BF11" s="56">
        <v>3540061</v>
      </c>
      <c r="BG11" s="55">
        <v>4.3</v>
      </c>
      <c r="BH11" s="57">
        <v>2.1</v>
      </c>
      <c r="BI11" s="58">
        <v>1346690</v>
      </c>
      <c r="BJ11" s="55">
        <v>1.9</v>
      </c>
      <c r="BK11" s="56">
        <v>2929718</v>
      </c>
      <c r="BL11" s="55">
        <v>1.6</v>
      </c>
      <c r="BM11" s="57">
        <v>2.2000000000000002</v>
      </c>
    </row>
    <row r="12" spans="1:65" x14ac:dyDescent="0.3">
      <c r="A12" s="52" t="s">
        <v>27</v>
      </c>
      <c r="B12" s="69" t="e">
        <f t="shared" si="0"/>
        <v>#VALUE!</v>
      </c>
      <c r="C12" s="71"/>
      <c r="D12" s="69" t="e">
        <f t="shared" si="1"/>
        <v>#VALUE!</v>
      </c>
      <c r="E12" s="53"/>
      <c r="F12" s="54" t="s">
        <v>8</v>
      </c>
      <c r="G12" s="55" t="s">
        <v>8</v>
      </c>
      <c r="H12" s="56" t="s">
        <v>8</v>
      </c>
      <c r="I12" s="55" t="s">
        <v>8</v>
      </c>
      <c r="J12" s="55" t="s">
        <v>8</v>
      </c>
      <c r="K12" s="58" t="s">
        <v>8</v>
      </c>
      <c r="L12" s="55" t="s">
        <v>8</v>
      </c>
      <c r="M12" s="56" t="s">
        <v>8</v>
      </c>
      <c r="N12" s="55" t="s">
        <v>8</v>
      </c>
      <c r="O12" s="57" t="s">
        <v>8</v>
      </c>
      <c r="P12" s="58" t="s">
        <v>8</v>
      </c>
      <c r="Q12" s="55" t="s">
        <v>8</v>
      </c>
      <c r="R12" s="56" t="s">
        <v>8</v>
      </c>
      <c r="S12" s="55" t="s">
        <v>8</v>
      </c>
      <c r="T12" s="57" t="s">
        <v>8</v>
      </c>
      <c r="U12" s="58" t="s">
        <v>8</v>
      </c>
      <c r="V12" s="55" t="s">
        <v>8</v>
      </c>
      <c r="W12" s="56" t="s">
        <v>8</v>
      </c>
      <c r="X12" s="55" t="s">
        <v>8</v>
      </c>
      <c r="Y12" s="57" t="s">
        <v>8</v>
      </c>
      <c r="Z12" s="58" t="s">
        <v>8</v>
      </c>
      <c r="AA12" s="55" t="s">
        <v>8</v>
      </c>
      <c r="AB12" s="56" t="s">
        <v>8</v>
      </c>
      <c r="AC12" s="55" t="s">
        <v>8</v>
      </c>
      <c r="AD12" s="57" t="s">
        <v>8</v>
      </c>
      <c r="AE12" s="58" t="s">
        <v>8</v>
      </c>
      <c r="AF12" s="55" t="s">
        <v>8</v>
      </c>
      <c r="AG12" s="56" t="s">
        <v>8</v>
      </c>
      <c r="AH12" s="55" t="s">
        <v>8</v>
      </c>
      <c r="AI12" s="57" t="s">
        <v>8</v>
      </c>
      <c r="AJ12" s="58" t="s">
        <v>8</v>
      </c>
      <c r="AK12" s="55" t="s">
        <v>8</v>
      </c>
      <c r="AL12" s="56" t="s">
        <v>8</v>
      </c>
      <c r="AM12" s="55" t="s">
        <v>8</v>
      </c>
      <c r="AN12" s="57" t="s">
        <v>8</v>
      </c>
      <c r="AO12" s="58" t="s">
        <v>8</v>
      </c>
      <c r="AP12" s="55" t="s">
        <v>8</v>
      </c>
      <c r="AQ12" s="56" t="s">
        <v>8</v>
      </c>
      <c r="AR12" s="55" t="s">
        <v>8</v>
      </c>
      <c r="AS12" s="57" t="s">
        <v>8</v>
      </c>
      <c r="AT12" s="58" t="s">
        <v>8</v>
      </c>
      <c r="AU12" s="55" t="s">
        <v>8</v>
      </c>
      <c r="AV12" s="56" t="s">
        <v>8</v>
      </c>
      <c r="AW12" s="55" t="s">
        <v>8</v>
      </c>
      <c r="AX12" s="57" t="s">
        <v>8</v>
      </c>
      <c r="AY12" s="58" t="s">
        <v>8</v>
      </c>
      <c r="AZ12" s="55" t="s">
        <v>8</v>
      </c>
      <c r="BA12" s="56" t="s">
        <v>8</v>
      </c>
      <c r="BB12" s="55" t="s">
        <v>8</v>
      </c>
      <c r="BC12" s="57" t="s">
        <v>8</v>
      </c>
      <c r="BD12" s="58" t="s">
        <v>8</v>
      </c>
      <c r="BE12" s="55" t="s">
        <v>8</v>
      </c>
      <c r="BF12" s="56" t="s">
        <v>8</v>
      </c>
      <c r="BG12" s="55" t="s">
        <v>8</v>
      </c>
      <c r="BH12" s="57" t="s">
        <v>8</v>
      </c>
      <c r="BI12" s="58" t="s">
        <v>8</v>
      </c>
      <c r="BJ12" s="55" t="s">
        <v>8</v>
      </c>
      <c r="BK12" s="56" t="s">
        <v>8</v>
      </c>
      <c r="BL12" s="55" t="s">
        <v>8</v>
      </c>
      <c r="BM12" s="57" t="s">
        <v>8</v>
      </c>
    </row>
    <row r="13" spans="1:65" x14ac:dyDescent="0.3">
      <c r="A13" s="52" t="s">
        <v>28</v>
      </c>
      <c r="B13" s="69">
        <f t="shared" si="0"/>
        <v>383685</v>
      </c>
      <c r="C13" s="71"/>
      <c r="D13" s="69">
        <f t="shared" si="1"/>
        <v>728205</v>
      </c>
      <c r="E13" s="53"/>
      <c r="F13" s="54">
        <v>21753</v>
      </c>
      <c r="G13" s="55">
        <v>0.5</v>
      </c>
      <c r="H13" s="56">
        <v>40555</v>
      </c>
      <c r="I13" s="55">
        <v>-2.9</v>
      </c>
      <c r="J13" s="55">
        <v>1.9</v>
      </c>
      <c r="K13" s="58">
        <v>20853</v>
      </c>
      <c r="L13" s="55">
        <v>-16.100000000000001</v>
      </c>
      <c r="M13" s="56">
        <v>38604</v>
      </c>
      <c r="N13" s="55">
        <v>-31.6</v>
      </c>
      <c r="O13" s="57">
        <v>1.9</v>
      </c>
      <c r="P13" s="58">
        <v>25424</v>
      </c>
      <c r="Q13" s="55">
        <v>14.2</v>
      </c>
      <c r="R13" s="56">
        <v>52752</v>
      </c>
      <c r="S13" s="55">
        <v>37</v>
      </c>
      <c r="T13" s="57">
        <v>2.1</v>
      </c>
      <c r="U13" s="58">
        <v>33742</v>
      </c>
      <c r="V13" s="55">
        <v>-1.1000000000000001</v>
      </c>
      <c r="W13" s="56">
        <v>66668</v>
      </c>
      <c r="X13" s="55">
        <v>-1</v>
      </c>
      <c r="Y13" s="57">
        <v>2</v>
      </c>
      <c r="Z13" s="58">
        <v>28240</v>
      </c>
      <c r="AA13" s="55">
        <v>-8.1999999999999993</v>
      </c>
      <c r="AB13" s="56">
        <v>48461</v>
      </c>
      <c r="AC13" s="55">
        <v>-16</v>
      </c>
      <c r="AD13" s="57">
        <v>1.7</v>
      </c>
      <c r="AE13" s="58">
        <v>27163</v>
      </c>
      <c r="AF13" s="55">
        <v>15.1</v>
      </c>
      <c r="AG13" s="56">
        <v>51673</v>
      </c>
      <c r="AH13" s="55">
        <v>23.7</v>
      </c>
      <c r="AI13" s="57">
        <v>1.9</v>
      </c>
      <c r="AJ13" s="58">
        <v>37463</v>
      </c>
      <c r="AK13" s="55">
        <v>3.5</v>
      </c>
      <c r="AL13" s="56">
        <v>83636</v>
      </c>
      <c r="AM13" s="55">
        <v>3.6</v>
      </c>
      <c r="AN13" s="57">
        <v>2.2000000000000002</v>
      </c>
      <c r="AO13" s="58">
        <v>41453</v>
      </c>
      <c r="AP13" s="55">
        <v>7.4</v>
      </c>
      <c r="AQ13" s="56">
        <v>86561</v>
      </c>
      <c r="AR13" s="55">
        <v>3.7</v>
      </c>
      <c r="AS13" s="57">
        <v>2.1</v>
      </c>
      <c r="AT13" s="58">
        <v>27209</v>
      </c>
      <c r="AU13" s="55">
        <v>2.7</v>
      </c>
      <c r="AV13" s="56">
        <v>47139</v>
      </c>
      <c r="AW13" s="55">
        <v>-1.6</v>
      </c>
      <c r="AX13" s="57">
        <v>1.7</v>
      </c>
      <c r="AY13" s="58">
        <v>30664</v>
      </c>
      <c r="AZ13" s="55">
        <v>5.6</v>
      </c>
      <c r="BA13" s="56">
        <v>58009</v>
      </c>
      <c r="BB13" s="55">
        <v>7.8</v>
      </c>
      <c r="BC13" s="57">
        <v>1.9</v>
      </c>
      <c r="BD13" s="58">
        <v>32490</v>
      </c>
      <c r="BE13" s="55">
        <v>6.5</v>
      </c>
      <c r="BF13" s="56">
        <v>57020</v>
      </c>
      <c r="BG13" s="55">
        <v>1.5</v>
      </c>
      <c r="BH13" s="57">
        <v>1.8</v>
      </c>
      <c r="BI13" s="58">
        <v>57231</v>
      </c>
      <c r="BJ13" s="55">
        <v>4</v>
      </c>
      <c r="BK13" s="56">
        <v>97127</v>
      </c>
      <c r="BL13" s="55">
        <v>3.7</v>
      </c>
      <c r="BM13" s="57">
        <v>1.7</v>
      </c>
    </row>
    <row r="14" spans="1:65" x14ac:dyDescent="0.3">
      <c r="A14" s="52" t="s">
        <v>29</v>
      </c>
      <c r="B14" s="69">
        <f t="shared" si="0"/>
        <v>19738</v>
      </c>
      <c r="C14" s="71"/>
      <c r="D14" s="69">
        <f t="shared" si="1"/>
        <v>46255</v>
      </c>
      <c r="E14" s="53"/>
      <c r="F14" s="54">
        <v>1561</v>
      </c>
      <c r="G14" s="55">
        <v>4.8</v>
      </c>
      <c r="H14" s="56">
        <v>3499</v>
      </c>
      <c r="I14" s="55">
        <v>-3.7</v>
      </c>
      <c r="J14" s="55">
        <v>2.2000000000000002</v>
      </c>
      <c r="K14" s="58">
        <v>1313</v>
      </c>
      <c r="L14" s="55">
        <v>1.9</v>
      </c>
      <c r="M14" s="56">
        <v>2857</v>
      </c>
      <c r="N14" s="55">
        <v>-0.8</v>
      </c>
      <c r="O14" s="57">
        <v>2.2000000000000002</v>
      </c>
      <c r="P14" s="58">
        <v>1601</v>
      </c>
      <c r="Q14" s="55">
        <v>7.8</v>
      </c>
      <c r="R14" s="56">
        <v>3723</v>
      </c>
      <c r="S14" s="55">
        <v>-4.4000000000000004</v>
      </c>
      <c r="T14" s="57">
        <v>2.2999999999999998</v>
      </c>
      <c r="U14" s="58">
        <v>1341</v>
      </c>
      <c r="V14" s="55">
        <v>-18.8</v>
      </c>
      <c r="W14" s="56">
        <v>3166</v>
      </c>
      <c r="X14" s="55">
        <v>-20.2</v>
      </c>
      <c r="Y14" s="57">
        <v>2.4</v>
      </c>
      <c r="Z14" s="58">
        <v>2620</v>
      </c>
      <c r="AA14" s="55">
        <v>58.3</v>
      </c>
      <c r="AB14" s="56">
        <v>5126</v>
      </c>
      <c r="AC14" s="55">
        <v>40.299999999999997</v>
      </c>
      <c r="AD14" s="57">
        <v>2</v>
      </c>
      <c r="AE14" s="58">
        <v>1451</v>
      </c>
      <c r="AF14" s="55">
        <v>-5.6</v>
      </c>
      <c r="AG14" s="56">
        <v>3366</v>
      </c>
      <c r="AH14" s="55">
        <v>-7.6</v>
      </c>
      <c r="AI14" s="57">
        <v>2.2999999999999998</v>
      </c>
      <c r="AJ14" s="58">
        <v>1422</v>
      </c>
      <c r="AK14" s="55">
        <v>1.1000000000000001</v>
      </c>
      <c r="AL14" s="56">
        <v>3567</v>
      </c>
      <c r="AM14" s="55">
        <v>-0.2</v>
      </c>
      <c r="AN14" s="57">
        <v>2.5</v>
      </c>
      <c r="AO14" s="58">
        <v>1340</v>
      </c>
      <c r="AP14" s="55">
        <v>-13.4</v>
      </c>
      <c r="AQ14" s="56">
        <v>3118</v>
      </c>
      <c r="AR14" s="55">
        <v>-18.399999999999999</v>
      </c>
      <c r="AS14" s="57">
        <v>2.2999999999999998</v>
      </c>
      <c r="AT14" s="58">
        <v>1999</v>
      </c>
      <c r="AU14" s="55">
        <v>11.2</v>
      </c>
      <c r="AV14" s="56">
        <v>4944</v>
      </c>
      <c r="AW14" s="55">
        <v>9.5</v>
      </c>
      <c r="AX14" s="57">
        <v>2.5</v>
      </c>
      <c r="AY14" s="58">
        <v>2136</v>
      </c>
      <c r="AZ14" s="55">
        <v>6.4</v>
      </c>
      <c r="BA14" s="56">
        <v>5555</v>
      </c>
      <c r="BB14" s="55">
        <v>15.5</v>
      </c>
      <c r="BC14" s="57">
        <v>2.6</v>
      </c>
      <c r="BD14" s="58">
        <v>1713</v>
      </c>
      <c r="BE14" s="55">
        <v>3.3</v>
      </c>
      <c r="BF14" s="56">
        <v>4590</v>
      </c>
      <c r="BG14" s="55">
        <v>27.3</v>
      </c>
      <c r="BH14" s="57">
        <v>2.7</v>
      </c>
      <c r="BI14" s="58">
        <v>1241</v>
      </c>
      <c r="BJ14" s="55">
        <v>1.8</v>
      </c>
      <c r="BK14" s="56">
        <v>2744</v>
      </c>
      <c r="BL14" s="55">
        <v>9.3000000000000007</v>
      </c>
      <c r="BM14" s="57">
        <v>2.2000000000000002</v>
      </c>
    </row>
    <row r="15" spans="1:65" x14ac:dyDescent="0.3">
      <c r="A15" s="52" t="s">
        <v>30</v>
      </c>
      <c r="B15" s="69">
        <f t="shared" si="0"/>
        <v>84752</v>
      </c>
      <c r="C15" s="71"/>
      <c r="D15" s="69">
        <f t="shared" si="1"/>
        <v>159427</v>
      </c>
      <c r="E15" s="53"/>
      <c r="F15" s="54">
        <v>6468</v>
      </c>
      <c r="G15" s="55">
        <v>3</v>
      </c>
      <c r="H15" s="56">
        <v>13750</v>
      </c>
      <c r="I15" s="55">
        <v>2.2000000000000002</v>
      </c>
      <c r="J15" s="55">
        <v>2.1</v>
      </c>
      <c r="K15" s="58">
        <v>6377</v>
      </c>
      <c r="L15" s="55">
        <v>18.5</v>
      </c>
      <c r="M15" s="56">
        <v>16388</v>
      </c>
      <c r="N15" s="55">
        <v>30</v>
      </c>
      <c r="O15" s="57">
        <v>2.6</v>
      </c>
      <c r="P15" s="58">
        <v>5879</v>
      </c>
      <c r="Q15" s="55">
        <v>-16.7</v>
      </c>
      <c r="R15" s="56">
        <v>10584</v>
      </c>
      <c r="S15" s="55">
        <v>-21.1</v>
      </c>
      <c r="T15" s="57">
        <v>1.8</v>
      </c>
      <c r="U15" s="58">
        <v>7462</v>
      </c>
      <c r="V15" s="55">
        <v>30.2</v>
      </c>
      <c r="W15" s="56">
        <v>13681</v>
      </c>
      <c r="X15" s="55">
        <v>45.4</v>
      </c>
      <c r="Y15" s="57">
        <v>1.8</v>
      </c>
      <c r="Z15" s="58">
        <v>6949</v>
      </c>
      <c r="AA15" s="55">
        <v>-4.5999999999999996</v>
      </c>
      <c r="AB15" s="56">
        <v>12802</v>
      </c>
      <c r="AC15" s="55">
        <v>-5.8</v>
      </c>
      <c r="AD15" s="57">
        <v>1.8</v>
      </c>
      <c r="AE15" s="58">
        <v>6585</v>
      </c>
      <c r="AF15" s="55">
        <v>9</v>
      </c>
      <c r="AG15" s="56">
        <v>12505</v>
      </c>
      <c r="AH15" s="55">
        <v>25.2</v>
      </c>
      <c r="AI15" s="57">
        <v>1.9</v>
      </c>
      <c r="AJ15" s="58">
        <v>14403</v>
      </c>
      <c r="AK15" s="55">
        <v>12.1</v>
      </c>
      <c r="AL15" s="56">
        <v>24149</v>
      </c>
      <c r="AM15" s="55">
        <v>15.9</v>
      </c>
      <c r="AN15" s="57">
        <v>1.7</v>
      </c>
      <c r="AO15" s="58">
        <v>7093</v>
      </c>
      <c r="AP15" s="55">
        <v>-1.3</v>
      </c>
      <c r="AQ15" s="56">
        <v>12686</v>
      </c>
      <c r="AR15" s="55">
        <v>0</v>
      </c>
      <c r="AS15" s="57">
        <v>1.8</v>
      </c>
      <c r="AT15" s="58">
        <v>7131</v>
      </c>
      <c r="AU15" s="55">
        <v>-7.7</v>
      </c>
      <c r="AV15" s="56">
        <v>12809</v>
      </c>
      <c r="AW15" s="55">
        <v>-8.5</v>
      </c>
      <c r="AX15" s="57">
        <v>1.8</v>
      </c>
      <c r="AY15" s="58">
        <v>7600</v>
      </c>
      <c r="AZ15" s="55">
        <v>3.2</v>
      </c>
      <c r="BA15" s="56">
        <v>14284</v>
      </c>
      <c r="BB15" s="55">
        <v>6.4</v>
      </c>
      <c r="BC15" s="57">
        <v>1.9</v>
      </c>
      <c r="BD15" s="58">
        <v>5034</v>
      </c>
      <c r="BE15" s="55">
        <v>-1.4</v>
      </c>
      <c r="BF15" s="56">
        <v>8732</v>
      </c>
      <c r="BG15" s="55">
        <v>-1.3</v>
      </c>
      <c r="BH15" s="57">
        <v>1.7</v>
      </c>
      <c r="BI15" s="58">
        <v>3771</v>
      </c>
      <c r="BJ15" s="55">
        <v>13.3</v>
      </c>
      <c r="BK15" s="56">
        <v>7057</v>
      </c>
      <c r="BL15" s="55">
        <v>1.2</v>
      </c>
      <c r="BM15" s="57">
        <v>1.9</v>
      </c>
    </row>
    <row r="16" spans="1:65" x14ac:dyDescent="0.3">
      <c r="A16" s="52" t="s">
        <v>31</v>
      </c>
      <c r="B16" s="69">
        <f t="shared" si="0"/>
        <v>7240</v>
      </c>
      <c r="C16" s="71"/>
      <c r="D16" s="69">
        <f t="shared" si="1"/>
        <v>13030</v>
      </c>
      <c r="E16" s="53"/>
      <c r="F16" s="54">
        <v>806</v>
      </c>
      <c r="G16" s="55">
        <v>7.9</v>
      </c>
      <c r="H16" s="56">
        <v>1643</v>
      </c>
      <c r="I16" s="55">
        <v>26.1</v>
      </c>
      <c r="J16" s="55">
        <v>2</v>
      </c>
      <c r="K16" s="58">
        <v>468</v>
      </c>
      <c r="L16" s="55">
        <v>-1.9</v>
      </c>
      <c r="M16" s="56">
        <v>833</v>
      </c>
      <c r="N16" s="55">
        <v>-0.4</v>
      </c>
      <c r="O16" s="57">
        <v>1.8</v>
      </c>
      <c r="P16" s="58">
        <v>529</v>
      </c>
      <c r="Q16" s="55">
        <v>-17.100000000000001</v>
      </c>
      <c r="R16" s="56">
        <v>988</v>
      </c>
      <c r="S16" s="55">
        <v>-13.4</v>
      </c>
      <c r="T16" s="57">
        <v>1.9</v>
      </c>
      <c r="U16" s="58">
        <v>563</v>
      </c>
      <c r="V16" s="55">
        <v>0.7</v>
      </c>
      <c r="W16" s="56">
        <v>911</v>
      </c>
      <c r="X16" s="55">
        <v>-5.4</v>
      </c>
      <c r="Y16" s="57">
        <v>1.6</v>
      </c>
      <c r="Z16" s="58">
        <v>495</v>
      </c>
      <c r="AA16" s="55">
        <v>4</v>
      </c>
      <c r="AB16" s="56">
        <v>883</v>
      </c>
      <c r="AC16" s="55">
        <v>4.7</v>
      </c>
      <c r="AD16" s="57">
        <v>1.8</v>
      </c>
      <c r="AE16" s="58">
        <v>770</v>
      </c>
      <c r="AF16" s="55">
        <v>74.599999999999994</v>
      </c>
      <c r="AG16" s="56">
        <v>1411</v>
      </c>
      <c r="AH16" s="55">
        <v>72.5</v>
      </c>
      <c r="AI16" s="57">
        <v>1.8</v>
      </c>
      <c r="AJ16" s="58">
        <v>585</v>
      </c>
      <c r="AK16" s="55">
        <v>25</v>
      </c>
      <c r="AL16" s="56">
        <v>1103</v>
      </c>
      <c r="AM16" s="55">
        <v>33.9</v>
      </c>
      <c r="AN16" s="57">
        <v>1.9</v>
      </c>
      <c r="AO16" s="58">
        <v>561</v>
      </c>
      <c r="AP16" s="55">
        <v>-49.5</v>
      </c>
      <c r="AQ16" s="56">
        <v>959</v>
      </c>
      <c r="AR16" s="55">
        <v>-44.5</v>
      </c>
      <c r="AS16" s="57">
        <v>1.7</v>
      </c>
      <c r="AT16" s="58">
        <v>652</v>
      </c>
      <c r="AU16" s="55">
        <v>-14.1</v>
      </c>
      <c r="AV16" s="56">
        <v>1135</v>
      </c>
      <c r="AW16" s="55">
        <v>-15.7</v>
      </c>
      <c r="AX16" s="57">
        <v>1.7</v>
      </c>
      <c r="AY16" s="58">
        <v>667</v>
      </c>
      <c r="AZ16" s="55">
        <v>5.2</v>
      </c>
      <c r="BA16" s="56">
        <v>1155</v>
      </c>
      <c r="BB16" s="55">
        <v>-5.9</v>
      </c>
      <c r="BC16" s="57">
        <v>1.7</v>
      </c>
      <c r="BD16" s="58">
        <v>759</v>
      </c>
      <c r="BE16" s="55">
        <v>27.6</v>
      </c>
      <c r="BF16" s="56">
        <v>1344</v>
      </c>
      <c r="BG16" s="55">
        <v>22.6</v>
      </c>
      <c r="BH16" s="57">
        <v>1.8</v>
      </c>
      <c r="BI16" s="58">
        <v>385</v>
      </c>
      <c r="BJ16" s="55">
        <v>-6.6</v>
      </c>
      <c r="BK16" s="56">
        <v>665</v>
      </c>
      <c r="BL16" s="55">
        <v>-19.899999999999999</v>
      </c>
      <c r="BM16" s="57">
        <v>1.7</v>
      </c>
    </row>
    <row r="17" spans="1:65" x14ac:dyDescent="0.3">
      <c r="A17" s="52" t="s">
        <v>32</v>
      </c>
      <c r="B17" s="69">
        <f t="shared" si="0"/>
        <v>31688</v>
      </c>
      <c r="C17" s="71"/>
      <c r="D17" s="69">
        <f t="shared" si="1"/>
        <v>59224</v>
      </c>
      <c r="E17" s="53"/>
      <c r="F17" s="54">
        <v>2603</v>
      </c>
      <c r="G17" s="55">
        <v>-0.6</v>
      </c>
      <c r="H17" s="56">
        <v>4629</v>
      </c>
      <c r="I17" s="55">
        <v>-3.9</v>
      </c>
      <c r="J17" s="55">
        <v>1.8</v>
      </c>
      <c r="K17" s="58">
        <v>1792</v>
      </c>
      <c r="L17" s="55">
        <v>2.2999999999999998</v>
      </c>
      <c r="M17" s="56">
        <v>3055</v>
      </c>
      <c r="N17" s="55">
        <v>3.6</v>
      </c>
      <c r="O17" s="57">
        <v>1.7</v>
      </c>
      <c r="P17" s="58">
        <v>2753</v>
      </c>
      <c r="Q17" s="55">
        <v>3</v>
      </c>
      <c r="R17" s="56">
        <v>5229</v>
      </c>
      <c r="S17" s="55">
        <v>5.0999999999999996</v>
      </c>
      <c r="T17" s="57">
        <v>1.9</v>
      </c>
      <c r="U17" s="58">
        <v>2703</v>
      </c>
      <c r="V17" s="55">
        <v>-15.3</v>
      </c>
      <c r="W17" s="56">
        <v>4966</v>
      </c>
      <c r="X17" s="55">
        <v>-12.5</v>
      </c>
      <c r="Y17" s="57">
        <v>1.8</v>
      </c>
      <c r="Z17" s="58">
        <v>2706</v>
      </c>
      <c r="AA17" s="55">
        <v>12.1</v>
      </c>
      <c r="AB17" s="56">
        <v>4987</v>
      </c>
      <c r="AC17" s="55">
        <v>13.6</v>
      </c>
      <c r="AD17" s="57">
        <v>1.8</v>
      </c>
      <c r="AE17" s="58">
        <v>2993</v>
      </c>
      <c r="AF17" s="55">
        <v>13.6</v>
      </c>
      <c r="AG17" s="56">
        <v>5871</v>
      </c>
      <c r="AH17" s="55">
        <v>24.5</v>
      </c>
      <c r="AI17" s="57">
        <v>2</v>
      </c>
      <c r="AJ17" s="58">
        <v>2771</v>
      </c>
      <c r="AK17" s="55">
        <v>22.8</v>
      </c>
      <c r="AL17" s="56">
        <v>5239</v>
      </c>
      <c r="AM17" s="55">
        <v>26.5</v>
      </c>
      <c r="AN17" s="57">
        <v>1.9</v>
      </c>
      <c r="AO17" s="58">
        <v>2473</v>
      </c>
      <c r="AP17" s="55">
        <v>16.7</v>
      </c>
      <c r="AQ17" s="56">
        <v>4627</v>
      </c>
      <c r="AR17" s="55">
        <v>23.1</v>
      </c>
      <c r="AS17" s="57">
        <v>1.9</v>
      </c>
      <c r="AT17" s="58">
        <v>2820</v>
      </c>
      <c r="AU17" s="55">
        <v>3.4</v>
      </c>
      <c r="AV17" s="56">
        <v>5340</v>
      </c>
      <c r="AW17" s="55">
        <v>11.6</v>
      </c>
      <c r="AX17" s="57">
        <v>1.9</v>
      </c>
      <c r="AY17" s="58">
        <v>3190</v>
      </c>
      <c r="AZ17" s="55">
        <v>-6.4</v>
      </c>
      <c r="BA17" s="56">
        <v>6450</v>
      </c>
      <c r="BB17" s="55">
        <v>0.5</v>
      </c>
      <c r="BC17" s="57">
        <v>2</v>
      </c>
      <c r="BD17" s="58">
        <v>3067</v>
      </c>
      <c r="BE17" s="55">
        <v>4.5999999999999996</v>
      </c>
      <c r="BF17" s="56">
        <v>5446</v>
      </c>
      <c r="BG17" s="55">
        <v>3</v>
      </c>
      <c r="BH17" s="57">
        <v>1.8</v>
      </c>
      <c r="BI17" s="58">
        <v>1817</v>
      </c>
      <c r="BJ17" s="55">
        <v>4.2</v>
      </c>
      <c r="BK17" s="56">
        <v>3385</v>
      </c>
      <c r="BL17" s="55">
        <v>2.9</v>
      </c>
      <c r="BM17" s="57">
        <v>1.9</v>
      </c>
    </row>
    <row r="18" spans="1:65" x14ac:dyDescent="0.3">
      <c r="A18" s="52" t="s">
        <v>33</v>
      </c>
      <c r="B18" s="69">
        <f t="shared" si="0"/>
        <v>238487</v>
      </c>
      <c r="C18" s="71"/>
      <c r="D18" s="69">
        <f t="shared" si="1"/>
        <v>409041</v>
      </c>
      <c r="E18" s="53"/>
      <c r="F18" s="54">
        <v>17990</v>
      </c>
      <c r="G18" s="55">
        <v>-0.2</v>
      </c>
      <c r="H18" s="56">
        <v>31194</v>
      </c>
      <c r="I18" s="55">
        <v>1.1000000000000001</v>
      </c>
      <c r="J18" s="55">
        <v>1.7</v>
      </c>
      <c r="K18" s="58">
        <v>15356</v>
      </c>
      <c r="L18" s="55">
        <v>-3.3</v>
      </c>
      <c r="M18" s="56">
        <v>25686</v>
      </c>
      <c r="N18" s="55">
        <v>-4.4000000000000004</v>
      </c>
      <c r="O18" s="57">
        <v>1.7</v>
      </c>
      <c r="P18" s="58">
        <v>22603</v>
      </c>
      <c r="Q18" s="55">
        <v>1.3</v>
      </c>
      <c r="R18" s="56">
        <v>40480</v>
      </c>
      <c r="S18" s="55">
        <v>2.7</v>
      </c>
      <c r="T18" s="57">
        <v>1.8</v>
      </c>
      <c r="U18" s="58">
        <v>19652</v>
      </c>
      <c r="V18" s="55">
        <v>-0.6</v>
      </c>
      <c r="W18" s="56">
        <v>33861</v>
      </c>
      <c r="X18" s="55">
        <v>-1.7</v>
      </c>
      <c r="Y18" s="57">
        <v>1.7</v>
      </c>
      <c r="Z18" s="58">
        <v>19193</v>
      </c>
      <c r="AA18" s="55">
        <v>-1.9</v>
      </c>
      <c r="AB18" s="56">
        <v>32493</v>
      </c>
      <c r="AC18" s="55">
        <v>-1.1000000000000001</v>
      </c>
      <c r="AD18" s="57">
        <v>1.7</v>
      </c>
      <c r="AE18" s="58">
        <v>19389</v>
      </c>
      <c r="AF18" s="55">
        <v>6.6</v>
      </c>
      <c r="AG18" s="56">
        <v>32947</v>
      </c>
      <c r="AH18" s="55">
        <v>11.8</v>
      </c>
      <c r="AI18" s="57">
        <v>1.7</v>
      </c>
      <c r="AJ18" s="58">
        <v>20157</v>
      </c>
      <c r="AK18" s="55">
        <v>6.5</v>
      </c>
      <c r="AL18" s="56">
        <v>33294</v>
      </c>
      <c r="AM18" s="55">
        <v>6.8</v>
      </c>
      <c r="AN18" s="57">
        <v>1.7</v>
      </c>
      <c r="AO18" s="58">
        <v>19879</v>
      </c>
      <c r="AP18" s="55">
        <v>5.2</v>
      </c>
      <c r="AQ18" s="56">
        <v>33798</v>
      </c>
      <c r="AR18" s="55">
        <v>4.2</v>
      </c>
      <c r="AS18" s="57">
        <v>1.7</v>
      </c>
      <c r="AT18" s="58">
        <v>20407</v>
      </c>
      <c r="AU18" s="55">
        <v>4.4000000000000004</v>
      </c>
      <c r="AV18" s="56">
        <v>34772</v>
      </c>
      <c r="AW18" s="55">
        <v>8</v>
      </c>
      <c r="AX18" s="57">
        <v>1.7</v>
      </c>
      <c r="AY18" s="58">
        <v>23028</v>
      </c>
      <c r="AZ18" s="55">
        <v>4.9000000000000004</v>
      </c>
      <c r="BA18" s="56">
        <v>41938</v>
      </c>
      <c r="BB18" s="55">
        <v>10.3</v>
      </c>
      <c r="BC18" s="57">
        <v>1.8</v>
      </c>
      <c r="BD18" s="58">
        <v>20618</v>
      </c>
      <c r="BE18" s="55">
        <v>4</v>
      </c>
      <c r="BF18" s="56">
        <v>34305</v>
      </c>
      <c r="BG18" s="55">
        <v>5.9</v>
      </c>
      <c r="BH18" s="57">
        <v>1.7</v>
      </c>
      <c r="BI18" s="58">
        <v>20215</v>
      </c>
      <c r="BJ18" s="55">
        <v>-3.7</v>
      </c>
      <c r="BK18" s="56">
        <v>34273</v>
      </c>
      <c r="BL18" s="55">
        <v>-3.7</v>
      </c>
      <c r="BM18" s="57">
        <v>1.7</v>
      </c>
    </row>
    <row r="19" spans="1:65" x14ac:dyDescent="0.3">
      <c r="A19" s="52" t="s">
        <v>34</v>
      </c>
      <c r="B19" s="69">
        <f t="shared" si="0"/>
        <v>27571</v>
      </c>
      <c r="C19" s="71"/>
      <c r="D19" s="69">
        <f t="shared" si="1"/>
        <v>63754</v>
      </c>
      <c r="E19" s="53"/>
      <c r="F19" s="54">
        <v>3202</v>
      </c>
      <c r="G19" s="55">
        <v>21.9</v>
      </c>
      <c r="H19" s="56">
        <v>7732</v>
      </c>
      <c r="I19" s="55">
        <v>21.2</v>
      </c>
      <c r="J19" s="55">
        <v>2.4</v>
      </c>
      <c r="K19" s="58">
        <v>1775</v>
      </c>
      <c r="L19" s="55">
        <v>9.8000000000000007</v>
      </c>
      <c r="M19" s="56">
        <v>3393</v>
      </c>
      <c r="N19" s="55">
        <v>5.6</v>
      </c>
      <c r="O19" s="57">
        <v>1.9</v>
      </c>
      <c r="P19" s="58">
        <v>2619</v>
      </c>
      <c r="Q19" s="55">
        <v>3.3</v>
      </c>
      <c r="R19" s="56">
        <v>6125</v>
      </c>
      <c r="S19" s="55">
        <v>8.5</v>
      </c>
      <c r="T19" s="57">
        <v>2.2999999999999998</v>
      </c>
      <c r="U19" s="58">
        <v>2066</v>
      </c>
      <c r="V19" s="55">
        <v>4.5</v>
      </c>
      <c r="W19" s="56">
        <v>4628</v>
      </c>
      <c r="X19" s="55">
        <v>8.1999999999999993</v>
      </c>
      <c r="Y19" s="57">
        <v>2.2000000000000002</v>
      </c>
      <c r="Z19" s="58">
        <v>2238</v>
      </c>
      <c r="AA19" s="55">
        <v>7.6</v>
      </c>
      <c r="AB19" s="56">
        <v>4909</v>
      </c>
      <c r="AC19" s="55">
        <v>12.9</v>
      </c>
      <c r="AD19" s="57">
        <v>2.2000000000000002</v>
      </c>
      <c r="AE19" s="58">
        <v>1951</v>
      </c>
      <c r="AF19" s="55">
        <v>6</v>
      </c>
      <c r="AG19" s="56">
        <v>4109</v>
      </c>
      <c r="AH19" s="55">
        <v>1.3</v>
      </c>
      <c r="AI19" s="57">
        <v>2.1</v>
      </c>
      <c r="AJ19" s="58">
        <v>1460</v>
      </c>
      <c r="AK19" s="55">
        <v>-4.5999999999999996</v>
      </c>
      <c r="AL19" s="56">
        <v>3262</v>
      </c>
      <c r="AM19" s="55">
        <v>-4.8</v>
      </c>
      <c r="AN19" s="57">
        <v>2.2000000000000002</v>
      </c>
      <c r="AO19" s="58">
        <v>1482</v>
      </c>
      <c r="AP19" s="55">
        <v>-1.9</v>
      </c>
      <c r="AQ19" s="56">
        <v>3378</v>
      </c>
      <c r="AR19" s="55">
        <v>-15.8</v>
      </c>
      <c r="AS19" s="57">
        <v>2.2999999999999998</v>
      </c>
      <c r="AT19" s="58">
        <v>2413</v>
      </c>
      <c r="AU19" s="55">
        <v>12.8</v>
      </c>
      <c r="AV19" s="56">
        <v>6183</v>
      </c>
      <c r="AW19" s="55">
        <v>29.8</v>
      </c>
      <c r="AX19" s="57">
        <v>2.6</v>
      </c>
      <c r="AY19" s="58">
        <v>3785</v>
      </c>
      <c r="AZ19" s="55">
        <v>58.5</v>
      </c>
      <c r="BA19" s="56">
        <v>9961</v>
      </c>
      <c r="BB19" s="55">
        <v>103.4</v>
      </c>
      <c r="BC19" s="57">
        <v>2.6</v>
      </c>
      <c r="BD19" s="58">
        <v>2616</v>
      </c>
      <c r="BE19" s="55">
        <v>9.6</v>
      </c>
      <c r="BF19" s="56">
        <v>5687</v>
      </c>
      <c r="BG19" s="55">
        <v>11.3</v>
      </c>
      <c r="BH19" s="57">
        <v>2.2000000000000002</v>
      </c>
      <c r="BI19" s="58">
        <v>1964</v>
      </c>
      <c r="BJ19" s="55">
        <v>5</v>
      </c>
      <c r="BK19" s="56">
        <v>4387</v>
      </c>
      <c r="BL19" s="55">
        <v>0.7</v>
      </c>
      <c r="BM19" s="57">
        <v>2.2000000000000002</v>
      </c>
    </row>
    <row r="20" spans="1:65" x14ac:dyDescent="0.3">
      <c r="A20" s="52" t="s">
        <v>35</v>
      </c>
      <c r="B20" s="69">
        <f t="shared" si="0"/>
        <v>419630</v>
      </c>
      <c r="C20" s="71"/>
      <c r="D20" s="69">
        <f t="shared" si="1"/>
        <v>768643</v>
      </c>
      <c r="E20" s="53"/>
      <c r="F20" s="54">
        <v>28084</v>
      </c>
      <c r="G20" s="55">
        <v>1.3</v>
      </c>
      <c r="H20" s="56">
        <v>49620</v>
      </c>
      <c r="I20" s="55">
        <v>2.4</v>
      </c>
      <c r="J20" s="55">
        <v>1.8</v>
      </c>
      <c r="K20" s="58">
        <v>30418</v>
      </c>
      <c r="L20" s="55">
        <v>9.8000000000000007</v>
      </c>
      <c r="M20" s="56">
        <v>55351</v>
      </c>
      <c r="N20" s="55">
        <v>10.3</v>
      </c>
      <c r="O20" s="57">
        <v>1.8</v>
      </c>
      <c r="P20" s="58">
        <v>31812</v>
      </c>
      <c r="Q20" s="55">
        <v>-6</v>
      </c>
      <c r="R20" s="56">
        <v>55790</v>
      </c>
      <c r="S20" s="55">
        <v>-7.1</v>
      </c>
      <c r="T20" s="57">
        <v>1.8</v>
      </c>
      <c r="U20" s="58">
        <v>29413</v>
      </c>
      <c r="V20" s="55">
        <v>-13.4</v>
      </c>
      <c r="W20" s="56">
        <v>53375</v>
      </c>
      <c r="X20" s="55">
        <v>-10.5</v>
      </c>
      <c r="Y20" s="57">
        <v>1.8</v>
      </c>
      <c r="Z20" s="58">
        <v>33230</v>
      </c>
      <c r="AA20" s="55">
        <v>-2.2999999999999998</v>
      </c>
      <c r="AB20" s="56">
        <v>58761</v>
      </c>
      <c r="AC20" s="55">
        <v>-0.3</v>
      </c>
      <c r="AD20" s="57">
        <v>1.8</v>
      </c>
      <c r="AE20" s="58">
        <v>35952</v>
      </c>
      <c r="AF20" s="55">
        <v>-10.7</v>
      </c>
      <c r="AG20" s="56">
        <v>63014</v>
      </c>
      <c r="AH20" s="55">
        <v>-9.9</v>
      </c>
      <c r="AI20" s="57">
        <v>1.8</v>
      </c>
      <c r="AJ20" s="58">
        <v>41431</v>
      </c>
      <c r="AK20" s="55">
        <v>3.8</v>
      </c>
      <c r="AL20" s="56">
        <v>78863</v>
      </c>
      <c r="AM20" s="55">
        <v>7.6</v>
      </c>
      <c r="AN20" s="57">
        <v>1.9</v>
      </c>
      <c r="AO20" s="58">
        <v>40832</v>
      </c>
      <c r="AP20" s="55">
        <v>-0.8</v>
      </c>
      <c r="AQ20" s="56">
        <v>76672</v>
      </c>
      <c r="AR20" s="55">
        <v>-3.1</v>
      </c>
      <c r="AS20" s="57">
        <v>1.9</v>
      </c>
      <c r="AT20" s="58">
        <v>39027</v>
      </c>
      <c r="AU20" s="55">
        <v>-4.3</v>
      </c>
      <c r="AV20" s="56">
        <v>68628</v>
      </c>
      <c r="AW20" s="55">
        <v>-3.4</v>
      </c>
      <c r="AX20" s="57">
        <v>1.8</v>
      </c>
      <c r="AY20" s="58">
        <v>33380</v>
      </c>
      <c r="AZ20" s="55">
        <v>-3.9</v>
      </c>
      <c r="BA20" s="56">
        <v>61676</v>
      </c>
      <c r="BB20" s="55">
        <v>-0.8</v>
      </c>
      <c r="BC20" s="57">
        <v>1.8</v>
      </c>
      <c r="BD20" s="58">
        <v>36316</v>
      </c>
      <c r="BE20" s="55">
        <v>0.3</v>
      </c>
      <c r="BF20" s="56">
        <v>66043</v>
      </c>
      <c r="BG20" s="55">
        <v>5.9</v>
      </c>
      <c r="BH20" s="57">
        <v>1.8</v>
      </c>
      <c r="BI20" s="58">
        <v>39735</v>
      </c>
      <c r="BJ20" s="55">
        <v>-1.3</v>
      </c>
      <c r="BK20" s="56">
        <v>80850</v>
      </c>
      <c r="BL20" s="55">
        <v>3</v>
      </c>
      <c r="BM20" s="57">
        <v>2</v>
      </c>
    </row>
    <row r="21" spans="1:65" x14ac:dyDescent="0.3">
      <c r="A21" s="52" t="s">
        <v>36</v>
      </c>
      <c r="B21" s="69">
        <f t="shared" si="0"/>
        <v>29199</v>
      </c>
      <c r="C21" s="71"/>
      <c r="D21" s="69">
        <f t="shared" si="1"/>
        <v>56059</v>
      </c>
      <c r="E21" s="53"/>
      <c r="F21" s="54">
        <v>2430</v>
      </c>
      <c r="G21" s="55">
        <v>4.4000000000000004</v>
      </c>
      <c r="H21" s="56">
        <v>4598</v>
      </c>
      <c r="I21" s="55">
        <v>4.5</v>
      </c>
      <c r="J21" s="55">
        <v>1.9</v>
      </c>
      <c r="K21" s="58">
        <v>1969</v>
      </c>
      <c r="L21" s="55">
        <v>-15.6</v>
      </c>
      <c r="M21" s="56">
        <v>3734</v>
      </c>
      <c r="N21" s="55">
        <v>-16.100000000000001</v>
      </c>
      <c r="O21" s="57">
        <v>1.9</v>
      </c>
      <c r="P21" s="58">
        <v>2342</v>
      </c>
      <c r="Q21" s="55">
        <v>-11.6</v>
      </c>
      <c r="R21" s="56">
        <v>4179</v>
      </c>
      <c r="S21" s="55">
        <v>-12.2</v>
      </c>
      <c r="T21" s="57">
        <v>1.8</v>
      </c>
      <c r="U21" s="58">
        <v>2119</v>
      </c>
      <c r="V21" s="55">
        <v>-2.2000000000000002</v>
      </c>
      <c r="W21" s="56">
        <v>3824</v>
      </c>
      <c r="X21" s="55">
        <v>-4</v>
      </c>
      <c r="Y21" s="57">
        <v>1.8</v>
      </c>
      <c r="Z21" s="58">
        <v>2334</v>
      </c>
      <c r="AA21" s="55">
        <v>16.2</v>
      </c>
      <c r="AB21" s="56">
        <v>4184</v>
      </c>
      <c r="AC21" s="55">
        <v>12.9</v>
      </c>
      <c r="AD21" s="57">
        <v>1.8</v>
      </c>
      <c r="AE21" s="58">
        <v>2381</v>
      </c>
      <c r="AF21" s="55">
        <v>-2.1</v>
      </c>
      <c r="AG21" s="56">
        <v>4804</v>
      </c>
      <c r="AH21" s="55">
        <v>8.6</v>
      </c>
      <c r="AI21" s="57">
        <v>2</v>
      </c>
      <c r="AJ21" s="58">
        <v>2861</v>
      </c>
      <c r="AK21" s="55">
        <v>11.7</v>
      </c>
      <c r="AL21" s="56">
        <v>5493</v>
      </c>
      <c r="AM21" s="55">
        <v>19.2</v>
      </c>
      <c r="AN21" s="57">
        <v>1.9</v>
      </c>
      <c r="AO21" s="58">
        <v>2498</v>
      </c>
      <c r="AP21" s="55">
        <v>-5.0999999999999996</v>
      </c>
      <c r="AQ21" s="56">
        <v>5532</v>
      </c>
      <c r="AR21" s="55">
        <v>13.7</v>
      </c>
      <c r="AS21" s="57">
        <v>2.2000000000000002</v>
      </c>
      <c r="AT21" s="58">
        <v>2349</v>
      </c>
      <c r="AU21" s="55">
        <v>-8.5</v>
      </c>
      <c r="AV21" s="56">
        <v>4600</v>
      </c>
      <c r="AW21" s="55">
        <v>-3.4</v>
      </c>
      <c r="AX21" s="57">
        <v>2</v>
      </c>
      <c r="AY21" s="58">
        <v>2408</v>
      </c>
      <c r="AZ21" s="55">
        <v>11.2</v>
      </c>
      <c r="BA21" s="56">
        <v>4724</v>
      </c>
      <c r="BB21" s="55">
        <v>15.6</v>
      </c>
      <c r="BC21" s="57">
        <v>2</v>
      </c>
      <c r="BD21" s="58">
        <v>2939</v>
      </c>
      <c r="BE21" s="55">
        <v>1.4</v>
      </c>
      <c r="BF21" s="56">
        <v>5288</v>
      </c>
      <c r="BG21" s="55">
        <v>-7.1</v>
      </c>
      <c r="BH21" s="57">
        <v>1.8</v>
      </c>
      <c r="BI21" s="58">
        <v>2569</v>
      </c>
      <c r="BJ21" s="55">
        <v>14.8</v>
      </c>
      <c r="BK21" s="56">
        <v>5099</v>
      </c>
      <c r="BL21" s="55">
        <v>11.7</v>
      </c>
      <c r="BM21" s="57">
        <v>2</v>
      </c>
    </row>
    <row r="22" spans="1:65" x14ac:dyDescent="0.3">
      <c r="A22" s="52" t="s">
        <v>37</v>
      </c>
      <c r="B22" s="69">
        <f t="shared" si="0"/>
        <v>3814</v>
      </c>
      <c r="C22" s="71"/>
      <c r="D22" s="69">
        <f t="shared" si="1"/>
        <v>8008</v>
      </c>
      <c r="E22" s="53"/>
      <c r="F22" s="54">
        <v>431</v>
      </c>
      <c r="G22" s="55">
        <v>31</v>
      </c>
      <c r="H22" s="56">
        <v>973</v>
      </c>
      <c r="I22" s="55">
        <v>28.4</v>
      </c>
      <c r="J22" s="55">
        <v>2.2999999999999998</v>
      </c>
      <c r="K22" s="58">
        <v>155</v>
      </c>
      <c r="L22" s="55">
        <v>-16.7</v>
      </c>
      <c r="M22" s="56">
        <v>331</v>
      </c>
      <c r="N22" s="55">
        <v>-11</v>
      </c>
      <c r="O22" s="57">
        <v>2.1</v>
      </c>
      <c r="P22" s="58">
        <v>250</v>
      </c>
      <c r="Q22" s="55">
        <v>-24.5</v>
      </c>
      <c r="R22" s="56">
        <v>582</v>
      </c>
      <c r="S22" s="55">
        <v>-13.9</v>
      </c>
      <c r="T22" s="57">
        <v>2.2999999999999998</v>
      </c>
      <c r="U22" s="58">
        <v>208</v>
      </c>
      <c r="V22" s="55">
        <v>7.2</v>
      </c>
      <c r="W22" s="56">
        <v>417</v>
      </c>
      <c r="X22" s="55">
        <v>10.6</v>
      </c>
      <c r="Y22" s="57">
        <v>2</v>
      </c>
      <c r="Z22" s="58">
        <v>436</v>
      </c>
      <c r="AA22" s="55">
        <v>7.9</v>
      </c>
      <c r="AB22" s="56">
        <v>818</v>
      </c>
      <c r="AC22" s="55">
        <v>-35.299999999999997</v>
      </c>
      <c r="AD22" s="57">
        <v>1.9</v>
      </c>
      <c r="AE22" s="58">
        <v>359</v>
      </c>
      <c r="AF22" s="55">
        <v>-8.4</v>
      </c>
      <c r="AG22" s="56">
        <v>822</v>
      </c>
      <c r="AH22" s="55">
        <v>-1.7</v>
      </c>
      <c r="AI22" s="57">
        <v>2.2999999999999998</v>
      </c>
      <c r="AJ22" s="58">
        <v>253</v>
      </c>
      <c r="AK22" s="55">
        <v>-12.8</v>
      </c>
      <c r="AL22" s="56">
        <v>462</v>
      </c>
      <c r="AM22" s="55">
        <v>-6.9</v>
      </c>
      <c r="AN22" s="57">
        <v>1.8</v>
      </c>
      <c r="AO22" s="58">
        <v>243</v>
      </c>
      <c r="AP22" s="55">
        <v>4.7</v>
      </c>
      <c r="AQ22" s="56">
        <v>465</v>
      </c>
      <c r="AR22" s="55">
        <v>-4.5</v>
      </c>
      <c r="AS22" s="57">
        <v>1.9</v>
      </c>
      <c r="AT22" s="58">
        <v>393</v>
      </c>
      <c r="AU22" s="55">
        <v>-10.1</v>
      </c>
      <c r="AV22" s="56">
        <v>820</v>
      </c>
      <c r="AW22" s="55">
        <v>-4.9000000000000004</v>
      </c>
      <c r="AX22" s="57">
        <v>2.1</v>
      </c>
      <c r="AY22" s="58">
        <v>491</v>
      </c>
      <c r="AZ22" s="55">
        <v>24.3</v>
      </c>
      <c r="BA22" s="56">
        <v>1070</v>
      </c>
      <c r="BB22" s="55">
        <v>23.1</v>
      </c>
      <c r="BC22" s="57">
        <v>2.2000000000000002</v>
      </c>
      <c r="BD22" s="58">
        <v>381</v>
      </c>
      <c r="BE22" s="55">
        <v>27.9</v>
      </c>
      <c r="BF22" s="56">
        <v>830</v>
      </c>
      <c r="BG22" s="55">
        <v>12.8</v>
      </c>
      <c r="BH22" s="57">
        <v>2.2000000000000002</v>
      </c>
      <c r="BI22" s="58">
        <v>214</v>
      </c>
      <c r="BJ22" s="55">
        <v>36.299999999999997</v>
      </c>
      <c r="BK22" s="56">
        <v>418</v>
      </c>
      <c r="BL22" s="55">
        <v>61.4</v>
      </c>
      <c r="BM22" s="57">
        <v>2</v>
      </c>
    </row>
    <row r="23" spans="1:65" x14ac:dyDescent="0.3">
      <c r="A23" s="52" t="s">
        <v>38</v>
      </c>
      <c r="B23" s="69">
        <f t="shared" si="0"/>
        <v>192391</v>
      </c>
      <c r="C23" s="71"/>
      <c r="D23" s="69">
        <f t="shared" si="1"/>
        <v>392764</v>
      </c>
      <c r="E23" s="53"/>
      <c r="F23" s="54">
        <v>19998</v>
      </c>
      <c r="G23" s="55">
        <v>10.5</v>
      </c>
      <c r="H23" s="56">
        <v>43642</v>
      </c>
      <c r="I23" s="55">
        <v>10.6</v>
      </c>
      <c r="J23" s="55">
        <v>2.2000000000000002</v>
      </c>
      <c r="K23" s="58">
        <v>11015</v>
      </c>
      <c r="L23" s="55">
        <v>-13.2</v>
      </c>
      <c r="M23" s="56">
        <v>19402</v>
      </c>
      <c r="N23" s="55">
        <v>-15</v>
      </c>
      <c r="O23" s="57">
        <v>1.8</v>
      </c>
      <c r="P23" s="58">
        <v>19220</v>
      </c>
      <c r="Q23" s="55">
        <v>-4.0999999999999996</v>
      </c>
      <c r="R23" s="56">
        <v>40545</v>
      </c>
      <c r="S23" s="55">
        <v>-1.3</v>
      </c>
      <c r="T23" s="57">
        <v>2.1</v>
      </c>
      <c r="U23" s="58">
        <v>11913</v>
      </c>
      <c r="V23" s="55">
        <v>-29.2</v>
      </c>
      <c r="W23" s="56">
        <v>22287</v>
      </c>
      <c r="X23" s="55">
        <v>-36.1</v>
      </c>
      <c r="Y23" s="57">
        <v>1.9</v>
      </c>
      <c r="Z23" s="58">
        <v>15390</v>
      </c>
      <c r="AA23" s="55">
        <v>29.8</v>
      </c>
      <c r="AB23" s="56">
        <v>30416</v>
      </c>
      <c r="AC23" s="55">
        <v>35.299999999999997</v>
      </c>
      <c r="AD23" s="57">
        <v>2</v>
      </c>
      <c r="AE23" s="58">
        <v>17187</v>
      </c>
      <c r="AF23" s="55">
        <v>37.200000000000003</v>
      </c>
      <c r="AG23" s="56">
        <v>36156</v>
      </c>
      <c r="AH23" s="55">
        <v>51.8</v>
      </c>
      <c r="AI23" s="57">
        <v>2.1</v>
      </c>
      <c r="AJ23" s="58">
        <v>12011</v>
      </c>
      <c r="AK23" s="55">
        <v>-4</v>
      </c>
      <c r="AL23" s="56">
        <v>22388</v>
      </c>
      <c r="AM23" s="55">
        <v>-3.8</v>
      </c>
      <c r="AN23" s="57">
        <v>1.9</v>
      </c>
      <c r="AO23" s="58">
        <v>13839</v>
      </c>
      <c r="AP23" s="55">
        <v>-5</v>
      </c>
      <c r="AQ23" s="56">
        <v>27178</v>
      </c>
      <c r="AR23" s="55">
        <v>-4.4000000000000004</v>
      </c>
      <c r="AS23" s="57">
        <v>2</v>
      </c>
      <c r="AT23" s="58">
        <v>16419</v>
      </c>
      <c r="AU23" s="55">
        <v>2.1</v>
      </c>
      <c r="AV23" s="56">
        <v>34501</v>
      </c>
      <c r="AW23" s="55">
        <v>10.199999999999999</v>
      </c>
      <c r="AX23" s="57">
        <v>2.1</v>
      </c>
      <c r="AY23" s="58">
        <v>24264</v>
      </c>
      <c r="AZ23" s="55">
        <v>27.7</v>
      </c>
      <c r="BA23" s="56">
        <v>55451</v>
      </c>
      <c r="BB23" s="55">
        <v>37.6</v>
      </c>
      <c r="BC23" s="57">
        <v>2.2999999999999998</v>
      </c>
      <c r="BD23" s="58">
        <v>19124</v>
      </c>
      <c r="BE23" s="55">
        <v>13.3</v>
      </c>
      <c r="BF23" s="56">
        <v>37350</v>
      </c>
      <c r="BG23" s="55">
        <v>14.7</v>
      </c>
      <c r="BH23" s="57">
        <v>2</v>
      </c>
      <c r="BI23" s="58">
        <v>12011</v>
      </c>
      <c r="BJ23" s="55">
        <v>7.8</v>
      </c>
      <c r="BK23" s="56">
        <v>23448</v>
      </c>
      <c r="BL23" s="55">
        <v>5.8</v>
      </c>
      <c r="BM23" s="57">
        <v>2</v>
      </c>
    </row>
    <row r="24" spans="1:65" x14ac:dyDescent="0.3">
      <c r="A24" s="52" t="s">
        <v>39</v>
      </c>
      <c r="B24" s="69">
        <f t="shared" si="0"/>
        <v>14661</v>
      </c>
      <c r="C24" s="71"/>
      <c r="D24" s="69">
        <f t="shared" si="1"/>
        <v>44916</v>
      </c>
      <c r="E24" s="53"/>
      <c r="F24" s="54">
        <v>1814</v>
      </c>
      <c r="G24" s="55">
        <v>18.399999999999999</v>
      </c>
      <c r="H24" s="56">
        <v>5431</v>
      </c>
      <c r="I24" s="55">
        <v>18.2</v>
      </c>
      <c r="J24" s="55">
        <v>3</v>
      </c>
      <c r="K24" s="58">
        <v>1176</v>
      </c>
      <c r="L24" s="55">
        <v>15.6</v>
      </c>
      <c r="M24" s="56">
        <v>3402</v>
      </c>
      <c r="N24" s="55">
        <v>16.5</v>
      </c>
      <c r="O24" s="57">
        <v>2.9</v>
      </c>
      <c r="P24" s="58">
        <v>1251</v>
      </c>
      <c r="Q24" s="55">
        <v>14.9</v>
      </c>
      <c r="R24" s="56">
        <v>3886</v>
      </c>
      <c r="S24" s="55">
        <v>9</v>
      </c>
      <c r="T24" s="57">
        <v>3.1</v>
      </c>
      <c r="U24" s="58">
        <v>962</v>
      </c>
      <c r="V24" s="55">
        <v>-5.2</v>
      </c>
      <c r="W24" s="56">
        <v>3154</v>
      </c>
      <c r="X24" s="55">
        <v>10.4</v>
      </c>
      <c r="Y24" s="57">
        <v>3.3</v>
      </c>
      <c r="Z24" s="58">
        <v>1119</v>
      </c>
      <c r="AA24" s="55">
        <v>-8.6999999999999993</v>
      </c>
      <c r="AB24" s="56">
        <v>3265</v>
      </c>
      <c r="AC24" s="55">
        <v>-8.5</v>
      </c>
      <c r="AD24" s="57">
        <v>2.9</v>
      </c>
      <c r="AE24" s="58">
        <v>1236</v>
      </c>
      <c r="AF24" s="55">
        <v>48.7</v>
      </c>
      <c r="AG24" s="56">
        <v>3537</v>
      </c>
      <c r="AH24" s="55">
        <v>33.299999999999997</v>
      </c>
      <c r="AI24" s="57">
        <v>2.9</v>
      </c>
      <c r="AJ24" s="58">
        <v>1116</v>
      </c>
      <c r="AK24" s="55">
        <v>34.299999999999997</v>
      </c>
      <c r="AL24" s="56">
        <v>3784</v>
      </c>
      <c r="AM24" s="55">
        <v>40.700000000000003</v>
      </c>
      <c r="AN24" s="57">
        <v>3.4</v>
      </c>
      <c r="AO24" s="58">
        <v>843</v>
      </c>
      <c r="AP24" s="55">
        <v>6.6</v>
      </c>
      <c r="AQ24" s="56">
        <v>3149</v>
      </c>
      <c r="AR24" s="55">
        <v>8.9</v>
      </c>
      <c r="AS24" s="57">
        <v>3.7</v>
      </c>
      <c r="AT24" s="58">
        <v>1410</v>
      </c>
      <c r="AU24" s="55">
        <v>12.6</v>
      </c>
      <c r="AV24" s="56">
        <v>4726</v>
      </c>
      <c r="AW24" s="55">
        <v>35.1</v>
      </c>
      <c r="AX24" s="57">
        <v>3.4</v>
      </c>
      <c r="AY24" s="58">
        <v>1346</v>
      </c>
      <c r="AZ24" s="55">
        <v>12.1</v>
      </c>
      <c r="BA24" s="56">
        <v>4347</v>
      </c>
      <c r="BB24" s="55">
        <v>15.9</v>
      </c>
      <c r="BC24" s="57">
        <v>3.2</v>
      </c>
      <c r="BD24" s="58">
        <v>1280</v>
      </c>
      <c r="BE24" s="55">
        <v>1.1000000000000001</v>
      </c>
      <c r="BF24" s="56">
        <v>3460</v>
      </c>
      <c r="BG24" s="55">
        <v>18.7</v>
      </c>
      <c r="BH24" s="57">
        <v>2.7</v>
      </c>
      <c r="BI24" s="58">
        <v>1108</v>
      </c>
      <c r="BJ24" s="55">
        <v>-4.5</v>
      </c>
      <c r="BK24" s="56">
        <v>2775</v>
      </c>
      <c r="BL24" s="55">
        <v>2.7</v>
      </c>
      <c r="BM24" s="57">
        <v>2.5</v>
      </c>
    </row>
    <row r="25" spans="1:65" x14ac:dyDescent="0.3">
      <c r="A25" s="52" t="s">
        <v>40</v>
      </c>
      <c r="B25" s="69">
        <f t="shared" si="0"/>
        <v>8378</v>
      </c>
      <c r="C25" s="71"/>
      <c r="D25" s="69">
        <f t="shared" si="1"/>
        <v>16322</v>
      </c>
      <c r="E25" s="53"/>
      <c r="F25" s="54">
        <v>832</v>
      </c>
      <c r="G25" s="55">
        <v>17.2</v>
      </c>
      <c r="H25" s="56">
        <v>1649</v>
      </c>
      <c r="I25" s="55">
        <v>15.1</v>
      </c>
      <c r="J25" s="55">
        <v>2</v>
      </c>
      <c r="K25" s="58">
        <v>556</v>
      </c>
      <c r="L25" s="55">
        <v>13.5</v>
      </c>
      <c r="M25" s="56">
        <v>1219</v>
      </c>
      <c r="N25" s="55">
        <v>31.5</v>
      </c>
      <c r="O25" s="57">
        <v>2.2000000000000002</v>
      </c>
      <c r="P25" s="58">
        <v>805</v>
      </c>
      <c r="Q25" s="55">
        <v>27.2</v>
      </c>
      <c r="R25" s="56">
        <v>1602</v>
      </c>
      <c r="S25" s="55">
        <v>37</v>
      </c>
      <c r="T25" s="57">
        <v>2</v>
      </c>
      <c r="U25" s="58">
        <v>591</v>
      </c>
      <c r="V25" s="55">
        <v>-8.1999999999999993</v>
      </c>
      <c r="W25" s="56">
        <v>1235</v>
      </c>
      <c r="X25" s="55">
        <v>21.7</v>
      </c>
      <c r="Y25" s="57">
        <v>2.1</v>
      </c>
      <c r="Z25" s="58">
        <v>796</v>
      </c>
      <c r="AA25" s="55">
        <v>69.400000000000006</v>
      </c>
      <c r="AB25" s="56">
        <v>1373</v>
      </c>
      <c r="AC25" s="55">
        <v>58.2</v>
      </c>
      <c r="AD25" s="57">
        <v>1.7</v>
      </c>
      <c r="AE25" s="58">
        <v>749</v>
      </c>
      <c r="AF25" s="55">
        <v>28.7</v>
      </c>
      <c r="AG25" s="56">
        <v>1397</v>
      </c>
      <c r="AH25" s="55">
        <v>27.1</v>
      </c>
      <c r="AI25" s="57">
        <v>1.9</v>
      </c>
      <c r="AJ25" s="58">
        <v>746</v>
      </c>
      <c r="AK25" s="55">
        <v>6.4</v>
      </c>
      <c r="AL25" s="56">
        <v>1281</v>
      </c>
      <c r="AM25" s="55">
        <v>7.2</v>
      </c>
      <c r="AN25" s="57">
        <v>1.7</v>
      </c>
      <c r="AO25" s="58">
        <v>614</v>
      </c>
      <c r="AP25" s="55">
        <v>-17.399999999999999</v>
      </c>
      <c r="AQ25" s="56">
        <v>1060</v>
      </c>
      <c r="AR25" s="55">
        <v>-16.899999999999999</v>
      </c>
      <c r="AS25" s="57">
        <v>1.7</v>
      </c>
      <c r="AT25" s="58">
        <v>615</v>
      </c>
      <c r="AU25" s="55">
        <v>-10.1</v>
      </c>
      <c r="AV25" s="56">
        <v>1172</v>
      </c>
      <c r="AW25" s="55">
        <v>-11.9</v>
      </c>
      <c r="AX25" s="57">
        <v>1.9</v>
      </c>
      <c r="AY25" s="58">
        <v>725</v>
      </c>
      <c r="AZ25" s="55">
        <v>5.7</v>
      </c>
      <c r="BA25" s="56">
        <v>1628</v>
      </c>
      <c r="BB25" s="55">
        <v>20.9</v>
      </c>
      <c r="BC25" s="57">
        <v>2.2000000000000002</v>
      </c>
      <c r="BD25" s="58">
        <v>854</v>
      </c>
      <c r="BE25" s="55">
        <v>9.5</v>
      </c>
      <c r="BF25" s="56">
        <v>1715</v>
      </c>
      <c r="BG25" s="55">
        <v>13.4</v>
      </c>
      <c r="BH25" s="57">
        <v>2</v>
      </c>
      <c r="BI25" s="58">
        <v>495</v>
      </c>
      <c r="BJ25" s="55">
        <v>-32.799999999999997</v>
      </c>
      <c r="BK25" s="56">
        <v>991</v>
      </c>
      <c r="BL25" s="55">
        <v>-35.9</v>
      </c>
      <c r="BM25" s="57">
        <v>2</v>
      </c>
    </row>
    <row r="26" spans="1:65" x14ac:dyDescent="0.3">
      <c r="A26" s="52" t="s">
        <v>41</v>
      </c>
      <c r="B26" s="69">
        <f t="shared" si="0"/>
        <v>12485</v>
      </c>
      <c r="C26" s="71"/>
      <c r="D26" s="69">
        <f t="shared" si="1"/>
        <v>27411</v>
      </c>
      <c r="E26" s="53"/>
      <c r="F26" s="54">
        <v>1236</v>
      </c>
      <c r="G26" s="55">
        <v>-4.0999999999999996</v>
      </c>
      <c r="H26" s="56">
        <v>3346</v>
      </c>
      <c r="I26" s="55">
        <v>-2</v>
      </c>
      <c r="J26" s="55">
        <v>2.7</v>
      </c>
      <c r="K26" s="58">
        <v>820</v>
      </c>
      <c r="L26" s="55">
        <v>-14.8</v>
      </c>
      <c r="M26" s="56">
        <v>1669</v>
      </c>
      <c r="N26" s="55">
        <v>-13.5</v>
      </c>
      <c r="O26" s="57">
        <v>2</v>
      </c>
      <c r="P26" s="58">
        <v>1148</v>
      </c>
      <c r="Q26" s="55">
        <v>7.3</v>
      </c>
      <c r="R26" s="56">
        <v>2521</v>
      </c>
      <c r="S26" s="55">
        <v>4.3</v>
      </c>
      <c r="T26" s="57">
        <v>2.2000000000000002</v>
      </c>
      <c r="U26" s="58">
        <v>977</v>
      </c>
      <c r="V26" s="55">
        <v>12</v>
      </c>
      <c r="W26" s="56">
        <v>2075</v>
      </c>
      <c r="X26" s="55">
        <v>5.0999999999999996</v>
      </c>
      <c r="Y26" s="57">
        <v>2.1</v>
      </c>
      <c r="Z26" s="58">
        <v>1116</v>
      </c>
      <c r="AA26" s="55">
        <v>16.5</v>
      </c>
      <c r="AB26" s="56">
        <v>2457</v>
      </c>
      <c r="AC26" s="55">
        <v>12.5</v>
      </c>
      <c r="AD26" s="57">
        <v>2.2000000000000002</v>
      </c>
      <c r="AE26" s="58">
        <v>830</v>
      </c>
      <c r="AF26" s="55">
        <v>-12</v>
      </c>
      <c r="AG26" s="56">
        <v>1750</v>
      </c>
      <c r="AH26" s="55">
        <v>-17.100000000000001</v>
      </c>
      <c r="AI26" s="57">
        <v>2.1</v>
      </c>
      <c r="AJ26" s="58">
        <v>929</v>
      </c>
      <c r="AK26" s="55">
        <v>-12.2</v>
      </c>
      <c r="AL26" s="56">
        <v>1756</v>
      </c>
      <c r="AM26" s="55">
        <v>-32.1</v>
      </c>
      <c r="AN26" s="57">
        <v>1.9</v>
      </c>
      <c r="AO26" s="58">
        <v>836</v>
      </c>
      <c r="AP26" s="55">
        <v>-19.5</v>
      </c>
      <c r="AQ26" s="56">
        <v>1663</v>
      </c>
      <c r="AR26" s="55">
        <v>-27.1</v>
      </c>
      <c r="AS26" s="57">
        <v>2</v>
      </c>
      <c r="AT26" s="58">
        <v>1024</v>
      </c>
      <c r="AU26" s="55">
        <v>-19.100000000000001</v>
      </c>
      <c r="AV26" s="56">
        <v>1945</v>
      </c>
      <c r="AW26" s="55">
        <v>-39</v>
      </c>
      <c r="AX26" s="57">
        <v>1.9</v>
      </c>
      <c r="AY26" s="58">
        <v>1633</v>
      </c>
      <c r="AZ26" s="55">
        <v>42</v>
      </c>
      <c r="BA26" s="56">
        <v>3516</v>
      </c>
      <c r="BB26" s="55">
        <v>29.3</v>
      </c>
      <c r="BC26" s="57">
        <v>2.2000000000000002</v>
      </c>
      <c r="BD26" s="58">
        <v>1153</v>
      </c>
      <c r="BE26" s="55">
        <v>19.600000000000001</v>
      </c>
      <c r="BF26" s="56">
        <v>2453</v>
      </c>
      <c r="BG26" s="55">
        <v>13.4</v>
      </c>
      <c r="BH26" s="57">
        <v>2.1</v>
      </c>
      <c r="BI26" s="58">
        <v>783</v>
      </c>
      <c r="BJ26" s="55">
        <v>23.1</v>
      </c>
      <c r="BK26" s="56">
        <v>2260</v>
      </c>
      <c r="BL26" s="55">
        <v>52.2</v>
      </c>
      <c r="BM26" s="57">
        <v>2.9</v>
      </c>
    </row>
    <row r="27" spans="1:65" x14ac:dyDescent="0.3">
      <c r="A27" s="52" t="s">
        <v>42</v>
      </c>
      <c r="B27" s="69">
        <f t="shared" si="0"/>
        <v>61774</v>
      </c>
      <c r="C27" s="71"/>
      <c r="D27" s="69">
        <f t="shared" si="1"/>
        <v>99274</v>
      </c>
      <c r="E27" s="53"/>
      <c r="F27" s="54">
        <v>3605</v>
      </c>
      <c r="G27" s="55">
        <v>14.9</v>
      </c>
      <c r="H27" s="56">
        <v>6038</v>
      </c>
      <c r="I27" s="55">
        <v>24.4</v>
      </c>
      <c r="J27" s="55">
        <v>1.7</v>
      </c>
      <c r="K27" s="58">
        <v>3874</v>
      </c>
      <c r="L27" s="55">
        <v>-3.1</v>
      </c>
      <c r="M27" s="56">
        <v>6222</v>
      </c>
      <c r="N27" s="55">
        <v>-4.5999999999999996</v>
      </c>
      <c r="O27" s="57">
        <v>1.6</v>
      </c>
      <c r="P27" s="58">
        <v>4110</v>
      </c>
      <c r="Q27" s="55">
        <v>4.4000000000000004</v>
      </c>
      <c r="R27" s="56">
        <v>6839</v>
      </c>
      <c r="S27" s="55">
        <v>6.3</v>
      </c>
      <c r="T27" s="57">
        <v>1.7</v>
      </c>
      <c r="U27" s="58">
        <v>5318</v>
      </c>
      <c r="V27" s="55">
        <v>-2.8</v>
      </c>
      <c r="W27" s="56">
        <v>8288</v>
      </c>
      <c r="X27" s="55">
        <v>-10.1</v>
      </c>
      <c r="Y27" s="57">
        <v>1.6</v>
      </c>
      <c r="Z27" s="58">
        <v>5664</v>
      </c>
      <c r="AA27" s="55">
        <v>10.5</v>
      </c>
      <c r="AB27" s="56">
        <v>8654</v>
      </c>
      <c r="AC27" s="55">
        <v>1.7</v>
      </c>
      <c r="AD27" s="57">
        <v>1.5</v>
      </c>
      <c r="AE27" s="58">
        <v>5216</v>
      </c>
      <c r="AF27" s="55">
        <v>18.2</v>
      </c>
      <c r="AG27" s="56">
        <v>8496</v>
      </c>
      <c r="AH27" s="55">
        <v>20.5</v>
      </c>
      <c r="AI27" s="57">
        <v>1.6</v>
      </c>
      <c r="AJ27" s="58">
        <v>5690</v>
      </c>
      <c r="AK27" s="55">
        <v>15.1</v>
      </c>
      <c r="AL27" s="56">
        <v>9134</v>
      </c>
      <c r="AM27" s="55">
        <v>8.9</v>
      </c>
      <c r="AN27" s="57">
        <v>1.6</v>
      </c>
      <c r="AO27" s="58">
        <v>5647</v>
      </c>
      <c r="AP27" s="55">
        <v>1.1000000000000001</v>
      </c>
      <c r="AQ27" s="56">
        <v>8965</v>
      </c>
      <c r="AR27" s="55">
        <v>-1.7</v>
      </c>
      <c r="AS27" s="57">
        <v>1.6</v>
      </c>
      <c r="AT27" s="58">
        <v>4965</v>
      </c>
      <c r="AU27" s="55">
        <v>2.2999999999999998</v>
      </c>
      <c r="AV27" s="56">
        <v>8149</v>
      </c>
      <c r="AW27" s="55">
        <v>9.9</v>
      </c>
      <c r="AX27" s="57">
        <v>1.6</v>
      </c>
      <c r="AY27" s="58">
        <v>4917</v>
      </c>
      <c r="AZ27" s="55">
        <v>-5.3</v>
      </c>
      <c r="BA27" s="56">
        <v>7810</v>
      </c>
      <c r="BB27" s="55">
        <v>-3.8</v>
      </c>
      <c r="BC27" s="57">
        <v>1.6</v>
      </c>
      <c r="BD27" s="58">
        <v>5955</v>
      </c>
      <c r="BE27" s="55">
        <v>6.9</v>
      </c>
      <c r="BF27" s="56">
        <v>9658</v>
      </c>
      <c r="BG27" s="55">
        <v>6.7</v>
      </c>
      <c r="BH27" s="57">
        <v>1.6</v>
      </c>
      <c r="BI27" s="58">
        <v>6813</v>
      </c>
      <c r="BJ27" s="55">
        <v>3.7</v>
      </c>
      <c r="BK27" s="56">
        <v>11021</v>
      </c>
      <c r="BL27" s="55">
        <v>5.5</v>
      </c>
      <c r="BM27" s="57">
        <v>1.6</v>
      </c>
    </row>
    <row r="28" spans="1:65" x14ac:dyDescent="0.3">
      <c r="A28" s="52" t="s">
        <v>43</v>
      </c>
      <c r="B28" s="69">
        <f t="shared" si="0"/>
        <v>3127</v>
      </c>
      <c r="C28" s="71"/>
      <c r="D28" s="69">
        <f t="shared" si="1"/>
        <v>7338</v>
      </c>
      <c r="E28" s="53"/>
      <c r="F28" s="54">
        <v>367</v>
      </c>
      <c r="G28" s="55">
        <v>6.7</v>
      </c>
      <c r="H28" s="56">
        <v>906</v>
      </c>
      <c r="I28" s="55">
        <v>-4.8</v>
      </c>
      <c r="J28" s="55">
        <v>2.5</v>
      </c>
      <c r="K28" s="58">
        <v>163</v>
      </c>
      <c r="L28" s="55">
        <v>6.5</v>
      </c>
      <c r="M28" s="56">
        <v>356</v>
      </c>
      <c r="N28" s="55">
        <v>14.8</v>
      </c>
      <c r="O28" s="57">
        <v>2.2000000000000002</v>
      </c>
      <c r="P28" s="58">
        <v>241</v>
      </c>
      <c r="Q28" s="55">
        <v>-3.6</v>
      </c>
      <c r="R28" s="56">
        <v>472</v>
      </c>
      <c r="S28" s="55">
        <v>-23.3</v>
      </c>
      <c r="T28" s="57">
        <v>2</v>
      </c>
      <c r="U28" s="58">
        <v>170</v>
      </c>
      <c r="V28" s="55">
        <v>8.3000000000000007</v>
      </c>
      <c r="W28" s="56">
        <v>417</v>
      </c>
      <c r="X28" s="55">
        <v>17.8</v>
      </c>
      <c r="Y28" s="57">
        <v>2.5</v>
      </c>
      <c r="Z28" s="58">
        <v>164</v>
      </c>
      <c r="AA28" s="55">
        <v>24.2</v>
      </c>
      <c r="AB28" s="56">
        <v>395</v>
      </c>
      <c r="AC28" s="55">
        <v>41.6</v>
      </c>
      <c r="AD28" s="57">
        <v>2.4</v>
      </c>
      <c r="AE28" s="58">
        <v>229</v>
      </c>
      <c r="AF28" s="55">
        <v>27.9</v>
      </c>
      <c r="AG28" s="56">
        <v>384</v>
      </c>
      <c r="AH28" s="55">
        <v>4.3</v>
      </c>
      <c r="AI28" s="57">
        <v>1.7</v>
      </c>
      <c r="AJ28" s="58">
        <v>240</v>
      </c>
      <c r="AK28" s="55">
        <v>49.1</v>
      </c>
      <c r="AL28" s="56">
        <v>609</v>
      </c>
      <c r="AM28" s="55">
        <v>70.599999999999994</v>
      </c>
      <c r="AN28" s="57">
        <v>2.5</v>
      </c>
      <c r="AO28" s="58">
        <v>286</v>
      </c>
      <c r="AP28" s="55">
        <v>4</v>
      </c>
      <c r="AQ28" s="56">
        <v>665</v>
      </c>
      <c r="AR28" s="55">
        <v>-11.3</v>
      </c>
      <c r="AS28" s="57">
        <v>2.2999999999999998</v>
      </c>
      <c r="AT28" s="58">
        <v>199</v>
      </c>
      <c r="AU28" s="55">
        <v>-23.2</v>
      </c>
      <c r="AV28" s="56">
        <v>502</v>
      </c>
      <c r="AW28" s="55">
        <v>-4.4000000000000004</v>
      </c>
      <c r="AX28" s="57">
        <v>2.5</v>
      </c>
      <c r="AY28" s="58">
        <v>280</v>
      </c>
      <c r="AZ28" s="55">
        <v>19.100000000000001</v>
      </c>
      <c r="BA28" s="56">
        <v>690</v>
      </c>
      <c r="BB28" s="55">
        <v>26.8</v>
      </c>
      <c r="BC28" s="57">
        <v>2.5</v>
      </c>
      <c r="BD28" s="58">
        <v>268</v>
      </c>
      <c r="BE28" s="55">
        <v>1.5</v>
      </c>
      <c r="BF28" s="56">
        <v>540</v>
      </c>
      <c r="BG28" s="55">
        <v>12.3</v>
      </c>
      <c r="BH28" s="57">
        <v>2</v>
      </c>
      <c r="BI28" s="58">
        <v>520</v>
      </c>
      <c r="BJ28" s="55">
        <v>43.3</v>
      </c>
      <c r="BK28" s="56">
        <v>1402</v>
      </c>
      <c r="BL28" s="55">
        <v>72.400000000000006</v>
      </c>
      <c r="BM28" s="57">
        <v>2.7</v>
      </c>
    </row>
    <row r="29" spans="1:65" x14ac:dyDescent="0.3">
      <c r="A29" s="52" t="s">
        <v>44</v>
      </c>
      <c r="B29" s="69">
        <f t="shared" si="0"/>
        <v>1158114</v>
      </c>
      <c r="C29" s="71"/>
      <c r="D29" s="69">
        <f t="shared" si="1"/>
        <v>2633724</v>
      </c>
      <c r="E29" s="53"/>
      <c r="F29" s="54">
        <v>75960</v>
      </c>
      <c r="G29" s="55">
        <v>-3.6</v>
      </c>
      <c r="H29" s="56">
        <v>173763</v>
      </c>
      <c r="I29" s="55">
        <v>-6.7</v>
      </c>
      <c r="J29" s="55">
        <v>2.2999999999999998</v>
      </c>
      <c r="K29" s="58">
        <v>87359</v>
      </c>
      <c r="L29" s="55">
        <v>1.8</v>
      </c>
      <c r="M29" s="56">
        <v>230294</v>
      </c>
      <c r="N29" s="55">
        <v>3.6</v>
      </c>
      <c r="O29" s="57">
        <v>2.6</v>
      </c>
      <c r="P29" s="58">
        <v>72377</v>
      </c>
      <c r="Q29" s="55">
        <v>-1.8</v>
      </c>
      <c r="R29" s="56">
        <v>153104</v>
      </c>
      <c r="S29" s="55">
        <v>1</v>
      </c>
      <c r="T29" s="57">
        <v>2.1</v>
      </c>
      <c r="U29" s="58">
        <v>89314</v>
      </c>
      <c r="V29" s="55">
        <v>14.3</v>
      </c>
      <c r="W29" s="56">
        <v>191162</v>
      </c>
      <c r="X29" s="55">
        <v>16.399999999999999</v>
      </c>
      <c r="Y29" s="57">
        <v>2.1</v>
      </c>
      <c r="Z29" s="58">
        <v>94127</v>
      </c>
      <c r="AA29" s="55">
        <v>-10.1</v>
      </c>
      <c r="AB29" s="56">
        <v>199882</v>
      </c>
      <c r="AC29" s="55">
        <v>-16.399999999999999</v>
      </c>
      <c r="AD29" s="57">
        <v>2.1</v>
      </c>
      <c r="AE29" s="58">
        <v>94588</v>
      </c>
      <c r="AF29" s="55">
        <v>13.3</v>
      </c>
      <c r="AG29" s="56">
        <v>215829</v>
      </c>
      <c r="AH29" s="55">
        <v>19.600000000000001</v>
      </c>
      <c r="AI29" s="57">
        <v>2.2999999999999998</v>
      </c>
      <c r="AJ29" s="58">
        <v>114181</v>
      </c>
      <c r="AK29" s="55">
        <v>8.4</v>
      </c>
      <c r="AL29" s="56">
        <v>291803</v>
      </c>
      <c r="AM29" s="55">
        <v>9.4</v>
      </c>
      <c r="AN29" s="57">
        <v>2.6</v>
      </c>
      <c r="AO29" s="58">
        <v>140509</v>
      </c>
      <c r="AP29" s="55">
        <v>4.7</v>
      </c>
      <c r="AQ29" s="56">
        <v>371944</v>
      </c>
      <c r="AR29" s="55">
        <v>1.4</v>
      </c>
      <c r="AS29" s="57">
        <v>2.6</v>
      </c>
      <c r="AT29" s="58">
        <v>87563</v>
      </c>
      <c r="AU29" s="55">
        <v>1.2</v>
      </c>
      <c r="AV29" s="56">
        <v>201207</v>
      </c>
      <c r="AW29" s="55">
        <v>4</v>
      </c>
      <c r="AX29" s="57">
        <v>2.2999999999999998</v>
      </c>
      <c r="AY29" s="58">
        <v>86423</v>
      </c>
      <c r="AZ29" s="55">
        <v>-1.4</v>
      </c>
      <c r="BA29" s="56">
        <v>191601</v>
      </c>
      <c r="BB29" s="55">
        <v>0.7</v>
      </c>
      <c r="BC29" s="57">
        <v>2.2000000000000002</v>
      </c>
      <c r="BD29" s="58">
        <v>73691</v>
      </c>
      <c r="BE29" s="55">
        <v>7.3</v>
      </c>
      <c r="BF29" s="56">
        <v>137473</v>
      </c>
      <c r="BG29" s="55">
        <v>9.3000000000000007</v>
      </c>
      <c r="BH29" s="57">
        <v>1.9</v>
      </c>
      <c r="BI29" s="58">
        <v>142022</v>
      </c>
      <c r="BJ29" s="55">
        <v>7.9</v>
      </c>
      <c r="BK29" s="56">
        <v>275662</v>
      </c>
      <c r="BL29" s="55">
        <v>4.9000000000000004</v>
      </c>
      <c r="BM29" s="57">
        <v>1.9</v>
      </c>
    </row>
    <row r="30" spans="1:65" x14ac:dyDescent="0.3">
      <c r="A30" s="52" t="s">
        <v>45</v>
      </c>
      <c r="B30" s="69">
        <f t="shared" si="0"/>
        <v>30900</v>
      </c>
      <c r="C30" s="71"/>
      <c r="D30" s="69">
        <f t="shared" si="1"/>
        <v>56646</v>
      </c>
      <c r="E30" s="53"/>
      <c r="F30" s="54">
        <v>2366</v>
      </c>
      <c r="G30" s="55">
        <v>-2.6</v>
      </c>
      <c r="H30" s="56">
        <v>4477</v>
      </c>
      <c r="I30" s="55">
        <v>-2.9</v>
      </c>
      <c r="J30" s="55">
        <v>1.9</v>
      </c>
      <c r="K30" s="58">
        <v>1729</v>
      </c>
      <c r="L30" s="55">
        <v>-8.6</v>
      </c>
      <c r="M30" s="56">
        <v>3041</v>
      </c>
      <c r="N30" s="55">
        <v>-8.5</v>
      </c>
      <c r="O30" s="57">
        <v>1.8</v>
      </c>
      <c r="P30" s="58">
        <v>2144</v>
      </c>
      <c r="Q30" s="55">
        <v>-3.1</v>
      </c>
      <c r="R30" s="56">
        <v>4094</v>
      </c>
      <c r="S30" s="55">
        <v>-1.9</v>
      </c>
      <c r="T30" s="57">
        <v>1.9</v>
      </c>
      <c r="U30" s="58">
        <v>2267</v>
      </c>
      <c r="V30" s="55">
        <v>-12</v>
      </c>
      <c r="W30" s="56">
        <v>4264</v>
      </c>
      <c r="X30" s="55">
        <v>-17.399999999999999</v>
      </c>
      <c r="Y30" s="57">
        <v>1.9</v>
      </c>
      <c r="Z30" s="58">
        <v>2955</v>
      </c>
      <c r="AA30" s="55">
        <v>13.6</v>
      </c>
      <c r="AB30" s="56">
        <v>5729</v>
      </c>
      <c r="AC30" s="55">
        <v>10.3</v>
      </c>
      <c r="AD30" s="57">
        <v>1.9</v>
      </c>
      <c r="AE30" s="58">
        <v>3337</v>
      </c>
      <c r="AF30" s="55">
        <v>27.3</v>
      </c>
      <c r="AG30" s="56">
        <v>7109</v>
      </c>
      <c r="AH30" s="55">
        <v>71.2</v>
      </c>
      <c r="AI30" s="57">
        <v>2.1</v>
      </c>
      <c r="AJ30" s="58">
        <v>4377</v>
      </c>
      <c r="AK30" s="55">
        <v>8.6</v>
      </c>
      <c r="AL30" s="56">
        <v>7254</v>
      </c>
      <c r="AM30" s="55">
        <v>10</v>
      </c>
      <c r="AN30" s="57">
        <v>1.7</v>
      </c>
      <c r="AO30" s="58">
        <v>2637</v>
      </c>
      <c r="AP30" s="55">
        <v>-3.1</v>
      </c>
      <c r="AQ30" s="56">
        <v>4503</v>
      </c>
      <c r="AR30" s="55">
        <v>-3.7</v>
      </c>
      <c r="AS30" s="57">
        <v>1.7</v>
      </c>
      <c r="AT30" s="58">
        <v>2797</v>
      </c>
      <c r="AU30" s="55">
        <v>1.1000000000000001</v>
      </c>
      <c r="AV30" s="56">
        <v>4992</v>
      </c>
      <c r="AW30" s="55">
        <v>3</v>
      </c>
      <c r="AX30" s="57">
        <v>1.8</v>
      </c>
      <c r="AY30" s="58">
        <v>2710</v>
      </c>
      <c r="AZ30" s="55">
        <v>-1.1000000000000001</v>
      </c>
      <c r="BA30" s="56">
        <v>4615</v>
      </c>
      <c r="BB30" s="55">
        <v>-10.8</v>
      </c>
      <c r="BC30" s="57">
        <v>1.7</v>
      </c>
      <c r="BD30" s="58">
        <v>2253</v>
      </c>
      <c r="BE30" s="55">
        <v>5.4</v>
      </c>
      <c r="BF30" s="56">
        <v>4005</v>
      </c>
      <c r="BG30" s="55">
        <v>4.5999999999999996</v>
      </c>
      <c r="BH30" s="57">
        <v>1.8</v>
      </c>
      <c r="BI30" s="58">
        <v>1328</v>
      </c>
      <c r="BJ30" s="55">
        <v>-5.9</v>
      </c>
      <c r="BK30" s="56">
        <v>2563</v>
      </c>
      <c r="BL30" s="55">
        <v>0.6</v>
      </c>
      <c r="BM30" s="57">
        <v>1.9</v>
      </c>
    </row>
    <row r="31" spans="1:65" x14ac:dyDescent="0.3">
      <c r="A31" s="52" t="s">
        <v>46</v>
      </c>
      <c r="B31" s="69">
        <f t="shared" si="0"/>
        <v>174757</v>
      </c>
      <c r="C31" s="71"/>
      <c r="D31" s="69">
        <f t="shared" si="1"/>
        <v>337412</v>
      </c>
      <c r="E31" s="53"/>
      <c r="F31" s="54">
        <v>14136</v>
      </c>
      <c r="G31" s="55">
        <v>-2.9</v>
      </c>
      <c r="H31" s="56">
        <v>27913</v>
      </c>
      <c r="I31" s="55">
        <v>2.5</v>
      </c>
      <c r="J31" s="55">
        <v>2</v>
      </c>
      <c r="K31" s="58">
        <v>12424</v>
      </c>
      <c r="L31" s="55">
        <v>-3.7</v>
      </c>
      <c r="M31" s="56">
        <v>22822</v>
      </c>
      <c r="N31" s="55">
        <v>-1.2</v>
      </c>
      <c r="O31" s="57">
        <v>1.8</v>
      </c>
      <c r="P31" s="58">
        <v>15831</v>
      </c>
      <c r="Q31" s="55">
        <v>-3.3</v>
      </c>
      <c r="R31" s="56">
        <v>30690</v>
      </c>
      <c r="S31" s="55">
        <v>1.8</v>
      </c>
      <c r="T31" s="57">
        <v>1.9</v>
      </c>
      <c r="U31" s="58">
        <v>14137</v>
      </c>
      <c r="V31" s="55">
        <v>-15.1</v>
      </c>
      <c r="W31" s="56">
        <v>26810</v>
      </c>
      <c r="X31" s="55">
        <v>-12.6</v>
      </c>
      <c r="Y31" s="57">
        <v>1.9</v>
      </c>
      <c r="Z31" s="58">
        <v>16502</v>
      </c>
      <c r="AA31" s="55">
        <v>12.5</v>
      </c>
      <c r="AB31" s="56">
        <v>29096</v>
      </c>
      <c r="AC31" s="55">
        <v>6.7</v>
      </c>
      <c r="AD31" s="57">
        <v>1.8</v>
      </c>
      <c r="AE31" s="58">
        <v>14901</v>
      </c>
      <c r="AF31" s="55">
        <v>0</v>
      </c>
      <c r="AG31" s="56">
        <v>29987</v>
      </c>
      <c r="AH31" s="55">
        <v>8.3000000000000007</v>
      </c>
      <c r="AI31" s="57">
        <v>2</v>
      </c>
      <c r="AJ31" s="58">
        <v>13976</v>
      </c>
      <c r="AK31" s="55">
        <v>-5</v>
      </c>
      <c r="AL31" s="56">
        <v>26993</v>
      </c>
      <c r="AM31" s="55">
        <v>-4.9000000000000004</v>
      </c>
      <c r="AN31" s="57">
        <v>1.9</v>
      </c>
      <c r="AO31" s="58">
        <v>14256</v>
      </c>
      <c r="AP31" s="55">
        <v>-12.7</v>
      </c>
      <c r="AQ31" s="56">
        <v>29476</v>
      </c>
      <c r="AR31" s="55">
        <v>-11.2</v>
      </c>
      <c r="AS31" s="57">
        <v>2.1</v>
      </c>
      <c r="AT31" s="58">
        <v>15868</v>
      </c>
      <c r="AU31" s="55">
        <v>-1.9</v>
      </c>
      <c r="AV31" s="56">
        <v>30463</v>
      </c>
      <c r="AW31" s="55">
        <v>0.7</v>
      </c>
      <c r="AX31" s="57">
        <v>1.9</v>
      </c>
      <c r="AY31" s="58">
        <v>16039</v>
      </c>
      <c r="AZ31" s="55">
        <v>-1.9</v>
      </c>
      <c r="BA31" s="56">
        <v>33718</v>
      </c>
      <c r="BB31" s="55">
        <v>5.7</v>
      </c>
      <c r="BC31" s="57">
        <v>2.1</v>
      </c>
      <c r="BD31" s="58">
        <v>16040</v>
      </c>
      <c r="BE31" s="55">
        <v>1.9</v>
      </c>
      <c r="BF31" s="56">
        <v>29512</v>
      </c>
      <c r="BG31" s="55">
        <v>4</v>
      </c>
      <c r="BH31" s="57">
        <v>1.8</v>
      </c>
      <c r="BI31" s="58">
        <v>10647</v>
      </c>
      <c r="BJ31" s="55">
        <v>-7.2</v>
      </c>
      <c r="BK31" s="56">
        <v>19932</v>
      </c>
      <c r="BL31" s="55">
        <v>-7.8</v>
      </c>
      <c r="BM31" s="57">
        <v>1.9</v>
      </c>
    </row>
    <row r="32" spans="1:65" x14ac:dyDescent="0.3">
      <c r="A32" s="52" t="s">
        <v>47</v>
      </c>
      <c r="B32" s="69">
        <f t="shared" si="0"/>
        <v>152257</v>
      </c>
      <c r="C32" s="71"/>
      <c r="D32" s="69">
        <f t="shared" si="1"/>
        <v>419275</v>
      </c>
      <c r="E32" s="53"/>
      <c r="F32" s="54">
        <v>13325</v>
      </c>
      <c r="G32" s="55">
        <v>3.9</v>
      </c>
      <c r="H32" s="56">
        <v>33883</v>
      </c>
      <c r="I32" s="55">
        <v>-5.7</v>
      </c>
      <c r="J32" s="55">
        <v>2.5</v>
      </c>
      <c r="K32" s="58">
        <v>10783</v>
      </c>
      <c r="L32" s="55">
        <v>2.7</v>
      </c>
      <c r="M32" s="56">
        <v>28776</v>
      </c>
      <c r="N32" s="55">
        <v>1</v>
      </c>
      <c r="O32" s="57">
        <v>2.7</v>
      </c>
      <c r="P32" s="58">
        <v>12386</v>
      </c>
      <c r="Q32" s="55">
        <v>-0.5</v>
      </c>
      <c r="R32" s="56">
        <v>34647</v>
      </c>
      <c r="S32" s="55">
        <v>-0.9</v>
      </c>
      <c r="T32" s="57">
        <v>2.8</v>
      </c>
      <c r="U32" s="58">
        <v>10605</v>
      </c>
      <c r="V32" s="55">
        <v>-18.399999999999999</v>
      </c>
      <c r="W32" s="56">
        <v>30767</v>
      </c>
      <c r="X32" s="55">
        <v>-14.7</v>
      </c>
      <c r="Y32" s="57">
        <v>2.9</v>
      </c>
      <c r="Z32" s="58">
        <v>13318</v>
      </c>
      <c r="AA32" s="55">
        <v>21.7</v>
      </c>
      <c r="AB32" s="56">
        <v>34380</v>
      </c>
      <c r="AC32" s="55">
        <v>16.2</v>
      </c>
      <c r="AD32" s="57">
        <v>2.6</v>
      </c>
      <c r="AE32" s="58">
        <v>12472</v>
      </c>
      <c r="AF32" s="55">
        <v>10.7</v>
      </c>
      <c r="AG32" s="56">
        <v>36523</v>
      </c>
      <c r="AH32" s="55">
        <v>15.3</v>
      </c>
      <c r="AI32" s="57">
        <v>2.9</v>
      </c>
      <c r="AJ32" s="58">
        <v>11955</v>
      </c>
      <c r="AK32" s="55">
        <v>5.6</v>
      </c>
      <c r="AL32" s="56">
        <v>35491</v>
      </c>
      <c r="AM32" s="55">
        <v>9.1999999999999993</v>
      </c>
      <c r="AN32" s="57">
        <v>3</v>
      </c>
      <c r="AO32" s="58">
        <v>11900</v>
      </c>
      <c r="AP32" s="55">
        <v>2.6</v>
      </c>
      <c r="AQ32" s="56">
        <v>35262</v>
      </c>
      <c r="AR32" s="55">
        <v>2.5</v>
      </c>
      <c r="AS32" s="57">
        <v>3</v>
      </c>
      <c r="AT32" s="58">
        <v>14468</v>
      </c>
      <c r="AU32" s="55">
        <v>5.5</v>
      </c>
      <c r="AV32" s="56">
        <v>39327</v>
      </c>
      <c r="AW32" s="55">
        <v>2.7</v>
      </c>
      <c r="AX32" s="57">
        <v>2.7</v>
      </c>
      <c r="AY32" s="58">
        <v>17133</v>
      </c>
      <c r="AZ32" s="55">
        <v>17.7</v>
      </c>
      <c r="BA32" s="56">
        <v>46721</v>
      </c>
      <c r="BB32" s="55">
        <v>16.5</v>
      </c>
      <c r="BC32" s="57">
        <v>2.7</v>
      </c>
      <c r="BD32" s="58">
        <v>15002</v>
      </c>
      <c r="BE32" s="55">
        <v>12.9</v>
      </c>
      <c r="BF32" s="56">
        <v>39859</v>
      </c>
      <c r="BG32" s="55">
        <v>7.1</v>
      </c>
      <c r="BH32" s="57">
        <v>2.7</v>
      </c>
      <c r="BI32" s="58">
        <v>8910</v>
      </c>
      <c r="BJ32" s="55">
        <v>0.9</v>
      </c>
      <c r="BK32" s="56">
        <v>23639</v>
      </c>
      <c r="BL32" s="55">
        <v>-1.9</v>
      </c>
      <c r="BM32" s="57">
        <v>2.7</v>
      </c>
    </row>
    <row r="33" spans="1:65" x14ac:dyDescent="0.3">
      <c r="A33" s="52" t="s">
        <v>48</v>
      </c>
      <c r="B33" s="69">
        <f t="shared" si="0"/>
        <v>29043</v>
      </c>
      <c r="C33" s="71"/>
      <c r="D33" s="69">
        <f t="shared" si="1"/>
        <v>63987</v>
      </c>
      <c r="E33" s="53"/>
      <c r="F33" s="54">
        <v>2745</v>
      </c>
      <c r="G33" s="55">
        <v>-5.3</v>
      </c>
      <c r="H33" s="56">
        <v>6089</v>
      </c>
      <c r="I33" s="55">
        <v>6.7</v>
      </c>
      <c r="J33" s="55">
        <v>2.2000000000000002</v>
      </c>
      <c r="K33" s="58">
        <v>1948</v>
      </c>
      <c r="L33" s="55">
        <v>-20</v>
      </c>
      <c r="M33" s="56">
        <v>4035</v>
      </c>
      <c r="N33" s="55">
        <v>-6</v>
      </c>
      <c r="O33" s="57">
        <v>2.1</v>
      </c>
      <c r="P33" s="58">
        <v>2715</v>
      </c>
      <c r="Q33" s="55">
        <v>-25.7</v>
      </c>
      <c r="R33" s="56">
        <v>6213</v>
      </c>
      <c r="S33" s="55">
        <v>-16.600000000000001</v>
      </c>
      <c r="T33" s="57">
        <v>2.2999999999999998</v>
      </c>
      <c r="U33" s="58">
        <v>2358</v>
      </c>
      <c r="V33" s="55">
        <v>-10.7</v>
      </c>
      <c r="W33" s="56">
        <v>4931</v>
      </c>
      <c r="X33" s="55">
        <v>-14.9</v>
      </c>
      <c r="Y33" s="57">
        <v>2.1</v>
      </c>
      <c r="Z33" s="58">
        <v>2546</v>
      </c>
      <c r="AA33" s="55">
        <v>4.5999999999999996</v>
      </c>
      <c r="AB33" s="56">
        <v>5643</v>
      </c>
      <c r="AC33" s="55">
        <v>17.899999999999999</v>
      </c>
      <c r="AD33" s="57">
        <v>2.2000000000000002</v>
      </c>
      <c r="AE33" s="58">
        <v>2486</v>
      </c>
      <c r="AF33" s="55">
        <v>-8.1999999999999993</v>
      </c>
      <c r="AG33" s="56">
        <v>5619</v>
      </c>
      <c r="AH33" s="55">
        <v>13</v>
      </c>
      <c r="AI33" s="57">
        <v>2.2999999999999998</v>
      </c>
      <c r="AJ33" s="58">
        <v>2010</v>
      </c>
      <c r="AK33" s="55">
        <v>-16.5</v>
      </c>
      <c r="AL33" s="56">
        <v>4258</v>
      </c>
      <c r="AM33" s="55">
        <v>-7.8</v>
      </c>
      <c r="AN33" s="57">
        <v>2.1</v>
      </c>
      <c r="AO33" s="58">
        <v>1836</v>
      </c>
      <c r="AP33" s="55">
        <v>-31.2</v>
      </c>
      <c r="AQ33" s="56">
        <v>3926</v>
      </c>
      <c r="AR33" s="55">
        <v>-29.8</v>
      </c>
      <c r="AS33" s="57">
        <v>2.1</v>
      </c>
      <c r="AT33" s="58">
        <v>2644</v>
      </c>
      <c r="AU33" s="55">
        <v>-18.8</v>
      </c>
      <c r="AV33" s="56">
        <v>5849</v>
      </c>
      <c r="AW33" s="55">
        <v>-15.9</v>
      </c>
      <c r="AX33" s="57">
        <v>2.2000000000000002</v>
      </c>
      <c r="AY33" s="58">
        <v>2830</v>
      </c>
      <c r="AZ33" s="55">
        <v>-1.2</v>
      </c>
      <c r="BA33" s="56">
        <v>7206</v>
      </c>
      <c r="BB33" s="55">
        <v>30</v>
      </c>
      <c r="BC33" s="57">
        <v>2.5</v>
      </c>
      <c r="BD33" s="58">
        <v>2901</v>
      </c>
      <c r="BE33" s="55">
        <v>22.1</v>
      </c>
      <c r="BF33" s="56">
        <v>6050</v>
      </c>
      <c r="BG33" s="55">
        <v>7</v>
      </c>
      <c r="BH33" s="57">
        <v>2.1</v>
      </c>
      <c r="BI33" s="58">
        <v>2024</v>
      </c>
      <c r="BJ33" s="55">
        <v>2</v>
      </c>
      <c r="BK33" s="56">
        <v>4168</v>
      </c>
      <c r="BL33" s="55">
        <v>-2.1</v>
      </c>
      <c r="BM33" s="57">
        <v>2.1</v>
      </c>
    </row>
    <row r="34" spans="1:65" x14ac:dyDescent="0.3">
      <c r="A34" s="52" t="s">
        <v>49</v>
      </c>
      <c r="B34" s="69">
        <f t="shared" si="0"/>
        <v>47610</v>
      </c>
      <c r="C34" s="71"/>
      <c r="D34" s="69">
        <f t="shared" si="1"/>
        <v>136518</v>
      </c>
      <c r="E34" s="53"/>
      <c r="F34" s="54">
        <v>4139</v>
      </c>
      <c r="G34" s="55">
        <v>6.8</v>
      </c>
      <c r="H34" s="56">
        <v>12132</v>
      </c>
      <c r="I34" s="55">
        <v>-4.3</v>
      </c>
      <c r="J34" s="55">
        <v>2.9</v>
      </c>
      <c r="K34" s="58">
        <v>3766</v>
      </c>
      <c r="L34" s="55">
        <v>0.2</v>
      </c>
      <c r="M34" s="56">
        <v>10616</v>
      </c>
      <c r="N34" s="55">
        <v>-7.2</v>
      </c>
      <c r="O34" s="57">
        <v>2.8</v>
      </c>
      <c r="P34" s="58">
        <v>4467</v>
      </c>
      <c r="Q34" s="55">
        <v>0.2</v>
      </c>
      <c r="R34" s="56">
        <v>13337</v>
      </c>
      <c r="S34" s="55">
        <v>2.4</v>
      </c>
      <c r="T34" s="57">
        <v>3</v>
      </c>
      <c r="U34" s="58">
        <v>3587</v>
      </c>
      <c r="V34" s="55">
        <v>-8.5</v>
      </c>
      <c r="W34" s="56">
        <v>9757</v>
      </c>
      <c r="X34" s="55">
        <v>-17.2</v>
      </c>
      <c r="Y34" s="57">
        <v>2.7</v>
      </c>
      <c r="Z34" s="58">
        <v>4024</v>
      </c>
      <c r="AA34" s="55">
        <v>-0.4</v>
      </c>
      <c r="AB34" s="56">
        <v>11562</v>
      </c>
      <c r="AC34" s="55">
        <v>-4.5</v>
      </c>
      <c r="AD34" s="57">
        <v>2.9</v>
      </c>
      <c r="AE34" s="58">
        <v>3857</v>
      </c>
      <c r="AF34" s="55">
        <v>5.2</v>
      </c>
      <c r="AG34" s="56">
        <v>11822</v>
      </c>
      <c r="AH34" s="55">
        <v>-3.7</v>
      </c>
      <c r="AI34" s="57">
        <v>3.1</v>
      </c>
      <c r="AJ34" s="58">
        <v>3524</v>
      </c>
      <c r="AK34" s="55">
        <v>-7.2</v>
      </c>
      <c r="AL34" s="56">
        <v>9163</v>
      </c>
      <c r="AM34" s="55">
        <v>-12.2</v>
      </c>
      <c r="AN34" s="57">
        <v>2.6</v>
      </c>
      <c r="AO34" s="58">
        <v>3621</v>
      </c>
      <c r="AP34" s="55">
        <v>2</v>
      </c>
      <c r="AQ34" s="56">
        <v>8986</v>
      </c>
      <c r="AR34" s="55">
        <v>-12.1</v>
      </c>
      <c r="AS34" s="57">
        <v>2.5</v>
      </c>
      <c r="AT34" s="58">
        <v>4264</v>
      </c>
      <c r="AU34" s="55">
        <v>-0.4</v>
      </c>
      <c r="AV34" s="56">
        <v>12207</v>
      </c>
      <c r="AW34" s="55">
        <v>-14.7</v>
      </c>
      <c r="AX34" s="57">
        <v>2.9</v>
      </c>
      <c r="AY34" s="58">
        <v>4760</v>
      </c>
      <c r="AZ34" s="55">
        <v>3.8</v>
      </c>
      <c r="BA34" s="56">
        <v>13318</v>
      </c>
      <c r="BB34" s="55">
        <v>-2.5</v>
      </c>
      <c r="BC34" s="57">
        <v>2.8</v>
      </c>
      <c r="BD34" s="58">
        <v>4464</v>
      </c>
      <c r="BE34" s="55">
        <v>4.0999999999999996</v>
      </c>
      <c r="BF34" s="56">
        <v>14337</v>
      </c>
      <c r="BG34" s="55">
        <v>1.8</v>
      </c>
      <c r="BH34" s="57">
        <v>3.2</v>
      </c>
      <c r="BI34" s="58">
        <v>3137</v>
      </c>
      <c r="BJ34" s="55">
        <v>-1.7</v>
      </c>
      <c r="BK34" s="56">
        <v>9281</v>
      </c>
      <c r="BL34" s="55">
        <v>-6.4</v>
      </c>
      <c r="BM34" s="57">
        <v>3</v>
      </c>
    </row>
    <row r="35" spans="1:65" x14ac:dyDescent="0.3">
      <c r="A35" s="52" t="s">
        <v>50</v>
      </c>
      <c r="B35" s="69">
        <f t="shared" si="0"/>
        <v>107556</v>
      </c>
      <c r="C35" s="71"/>
      <c r="D35" s="69">
        <f t="shared" si="1"/>
        <v>230472</v>
      </c>
      <c r="E35" s="53"/>
      <c r="F35" s="54">
        <v>11048</v>
      </c>
      <c r="G35" s="55">
        <v>3</v>
      </c>
      <c r="H35" s="56">
        <v>24767</v>
      </c>
      <c r="I35" s="55">
        <v>-1.7</v>
      </c>
      <c r="J35" s="55">
        <v>2.2000000000000002</v>
      </c>
      <c r="K35" s="58">
        <v>7783</v>
      </c>
      <c r="L35" s="55">
        <v>4.4000000000000004</v>
      </c>
      <c r="M35" s="56">
        <v>15706</v>
      </c>
      <c r="N35" s="55">
        <v>2.2999999999999998</v>
      </c>
      <c r="O35" s="57">
        <v>2</v>
      </c>
      <c r="P35" s="58">
        <v>10640</v>
      </c>
      <c r="Q35" s="55">
        <v>7.4</v>
      </c>
      <c r="R35" s="56">
        <v>22427</v>
      </c>
      <c r="S35" s="55">
        <v>5.7</v>
      </c>
      <c r="T35" s="57">
        <v>2.1</v>
      </c>
      <c r="U35" s="58">
        <v>8989</v>
      </c>
      <c r="V35" s="55">
        <v>-5.0999999999999996</v>
      </c>
      <c r="W35" s="56">
        <v>17948</v>
      </c>
      <c r="X35" s="55">
        <v>-8.6</v>
      </c>
      <c r="Y35" s="57">
        <v>2</v>
      </c>
      <c r="Z35" s="58">
        <v>10054</v>
      </c>
      <c r="AA35" s="55">
        <v>15.3</v>
      </c>
      <c r="AB35" s="56">
        <v>21534</v>
      </c>
      <c r="AC35" s="55">
        <v>16.600000000000001</v>
      </c>
      <c r="AD35" s="57">
        <v>2.1</v>
      </c>
      <c r="AE35" s="58">
        <v>8042</v>
      </c>
      <c r="AF35" s="55">
        <v>6.1</v>
      </c>
      <c r="AG35" s="56">
        <v>16831</v>
      </c>
      <c r="AH35" s="55">
        <v>10.1</v>
      </c>
      <c r="AI35" s="57">
        <v>2.1</v>
      </c>
      <c r="AJ35" s="58">
        <v>7991</v>
      </c>
      <c r="AK35" s="55">
        <v>3.9</v>
      </c>
      <c r="AL35" s="56">
        <v>18040</v>
      </c>
      <c r="AM35" s="55">
        <v>1.6</v>
      </c>
      <c r="AN35" s="57">
        <v>2.2999999999999998</v>
      </c>
      <c r="AO35" s="58">
        <v>6521</v>
      </c>
      <c r="AP35" s="55">
        <v>10.3</v>
      </c>
      <c r="AQ35" s="56">
        <v>14230</v>
      </c>
      <c r="AR35" s="55">
        <v>3.2</v>
      </c>
      <c r="AS35" s="57">
        <v>2.2000000000000002</v>
      </c>
      <c r="AT35" s="58">
        <v>8078</v>
      </c>
      <c r="AU35" s="55">
        <v>5.9</v>
      </c>
      <c r="AV35" s="56">
        <v>17367</v>
      </c>
      <c r="AW35" s="55">
        <v>4.5999999999999996</v>
      </c>
      <c r="AX35" s="57">
        <v>2.1</v>
      </c>
      <c r="AY35" s="58">
        <v>9936</v>
      </c>
      <c r="AZ35" s="55">
        <v>4.5</v>
      </c>
      <c r="BA35" s="56">
        <v>22263</v>
      </c>
      <c r="BB35" s="55">
        <v>11.1</v>
      </c>
      <c r="BC35" s="57">
        <v>2.2000000000000002</v>
      </c>
      <c r="BD35" s="58">
        <v>10647</v>
      </c>
      <c r="BE35" s="55">
        <v>-0.9</v>
      </c>
      <c r="BF35" s="56">
        <v>23076</v>
      </c>
      <c r="BG35" s="55">
        <v>-2.5</v>
      </c>
      <c r="BH35" s="57">
        <v>2.2000000000000002</v>
      </c>
      <c r="BI35" s="58">
        <v>7827</v>
      </c>
      <c r="BJ35" s="55">
        <v>-17.100000000000001</v>
      </c>
      <c r="BK35" s="56">
        <v>16283</v>
      </c>
      <c r="BL35" s="55">
        <v>-18.100000000000001</v>
      </c>
      <c r="BM35" s="57">
        <v>2.1</v>
      </c>
    </row>
    <row r="36" spans="1:65" x14ac:dyDescent="0.3">
      <c r="A36" s="52" t="s">
        <v>51</v>
      </c>
      <c r="B36" s="69">
        <f t="shared" si="0"/>
        <v>69961</v>
      </c>
      <c r="C36" s="71"/>
      <c r="D36" s="69">
        <f t="shared" si="1"/>
        <v>117455</v>
      </c>
      <c r="E36" s="53"/>
      <c r="F36" s="54">
        <v>4982</v>
      </c>
      <c r="G36" s="55">
        <v>-0.3</v>
      </c>
      <c r="H36" s="56">
        <v>9325</v>
      </c>
      <c r="I36" s="55">
        <v>6.9</v>
      </c>
      <c r="J36" s="55">
        <v>1.9</v>
      </c>
      <c r="K36" s="58">
        <v>3630</v>
      </c>
      <c r="L36" s="55">
        <v>-1.6</v>
      </c>
      <c r="M36" s="56">
        <v>6018</v>
      </c>
      <c r="N36" s="55">
        <v>0.6</v>
      </c>
      <c r="O36" s="57">
        <v>1.7</v>
      </c>
      <c r="P36" s="58">
        <v>4897</v>
      </c>
      <c r="Q36" s="55">
        <v>-12</v>
      </c>
      <c r="R36" s="56">
        <v>8260</v>
      </c>
      <c r="S36" s="55">
        <v>-14.3</v>
      </c>
      <c r="T36" s="57">
        <v>1.7</v>
      </c>
      <c r="U36" s="58">
        <v>5898</v>
      </c>
      <c r="V36" s="55">
        <v>-8.9</v>
      </c>
      <c r="W36" s="56">
        <v>9786</v>
      </c>
      <c r="X36" s="55">
        <v>-10.9</v>
      </c>
      <c r="Y36" s="57">
        <v>1.7</v>
      </c>
      <c r="Z36" s="58">
        <v>6204</v>
      </c>
      <c r="AA36" s="55">
        <v>2.1</v>
      </c>
      <c r="AB36" s="56">
        <v>9797</v>
      </c>
      <c r="AC36" s="55">
        <v>-4.3</v>
      </c>
      <c r="AD36" s="57">
        <v>1.6</v>
      </c>
      <c r="AE36" s="58">
        <v>6741</v>
      </c>
      <c r="AF36" s="55">
        <v>20.100000000000001</v>
      </c>
      <c r="AG36" s="56">
        <v>11927</v>
      </c>
      <c r="AH36" s="55">
        <v>34</v>
      </c>
      <c r="AI36" s="57">
        <v>1.8</v>
      </c>
      <c r="AJ36" s="58">
        <v>9059</v>
      </c>
      <c r="AK36" s="55">
        <v>10</v>
      </c>
      <c r="AL36" s="56">
        <v>14269</v>
      </c>
      <c r="AM36" s="55">
        <v>12.6</v>
      </c>
      <c r="AN36" s="57">
        <v>1.6</v>
      </c>
      <c r="AO36" s="58">
        <v>6021</v>
      </c>
      <c r="AP36" s="55">
        <v>0.5</v>
      </c>
      <c r="AQ36" s="56">
        <v>9747</v>
      </c>
      <c r="AR36" s="55">
        <v>-0.8</v>
      </c>
      <c r="AS36" s="57">
        <v>1.6</v>
      </c>
      <c r="AT36" s="58">
        <v>7496</v>
      </c>
      <c r="AU36" s="55">
        <v>0.5</v>
      </c>
      <c r="AV36" s="56">
        <v>12076</v>
      </c>
      <c r="AW36" s="55">
        <v>-0.2</v>
      </c>
      <c r="AX36" s="57">
        <v>1.6</v>
      </c>
      <c r="AY36" s="58">
        <v>6162</v>
      </c>
      <c r="AZ36" s="55">
        <v>-5.5</v>
      </c>
      <c r="BA36" s="56">
        <v>10747</v>
      </c>
      <c r="BB36" s="55">
        <v>-6.4</v>
      </c>
      <c r="BC36" s="57">
        <v>1.7</v>
      </c>
      <c r="BD36" s="58">
        <v>5494</v>
      </c>
      <c r="BE36" s="55">
        <v>5.7</v>
      </c>
      <c r="BF36" s="56">
        <v>9703</v>
      </c>
      <c r="BG36" s="55">
        <v>13.3</v>
      </c>
      <c r="BH36" s="57">
        <v>1.8</v>
      </c>
      <c r="BI36" s="58">
        <v>3377</v>
      </c>
      <c r="BJ36" s="55">
        <v>4.7</v>
      </c>
      <c r="BK36" s="56">
        <v>5800</v>
      </c>
      <c r="BL36" s="55">
        <v>7.1</v>
      </c>
      <c r="BM36" s="57">
        <v>1.7</v>
      </c>
    </row>
    <row r="37" spans="1:65" x14ac:dyDescent="0.3">
      <c r="A37" s="52" t="s">
        <v>52</v>
      </c>
      <c r="B37" s="69">
        <f t="shared" si="0"/>
        <v>211983</v>
      </c>
      <c r="C37" s="71"/>
      <c r="D37" s="69">
        <f t="shared" si="1"/>
        <v>381442</v>
      </c>
      <c r="E37" s="53"/>
      <c r="F37" s="54">
        <v>14583</v>
      </c>
      <c r="G37" s="55">
        <v>-2.2000000000000002</v>
      </c>
      <c r="H37" s="56">
        <v>25795</v>
      </c>
      <c r="I37" s="55">
        <v>-1.5</v>
      </c>
      <c r="J37" s="55">
        <v>1.8</v>
      </c>
      <c r="K37" s="58">
        <v>13306</v>
      </c>
      <c r="L37" s="55">
        <v>-4.0999999999999996</v>
      </c>
      <c r="M37" s="56">
        <v>22275</v>
      </c>
      <c r="N37" s="55">
        <v>-7.1</v>
      </c>
      <c r="O37" s="57">
        <v>1.7</v>
      </c>
      <c r="P37" s="58">
        <v>17397</v>
      </c>
      <c r="Q37" s="55">
        <v>4</v>
      </c>
      <c r="R37" s="56">
        <v>31082</v>
      </c>
      <c r="S37" s="55">
        <v>5.3</v>
      </c>
      <c r="T37" s="57">
        <v>1.8</v>
      </c>
      <c r="U37" s="58">
        <v>19050</v>
      </c>
      <c r="V37" s="55">
        <v>3.5</v>
      </c>
      <c r="W37" s="56">
        <v>34819</v>
      </c>
      <c r="X37" s="55">
        <v>4.5</v>
      </c>
      <c r="Y37" s="57">
        <v>1.8</v>
      </c>
      <c r="Z37" s="58">
        <v>20094</v>
      </c>
      <c r="AA37" s="55">
        <v>10.5</v>
      </c>
      <c r="AB37" s="56">
        <v>34342</v>
      </c>
      <c r="AC37" s="55">
        <v>5</v>
      </c>
      <c r="AD37" s="57">
        <v>1.7</v>
      </c>
      <c r="AE37" s="58">
        <v>17666</v>
      </c>
      <c r="AF37" s="55">
        <v>-4</v>
      </c>
      <c r="AG37" s="56">
        <v>32490</v>
      </c>
      <c r="AH37" s="55">
        <v>3.2</v>
      </c>
      <c r="AI37" s="57">
        <v>1.8</v>
      </c>
      <c r="AJ37" s="58">
        <v>20147</v>
      </c>
      <c r="AK37" s="55">
        <v>2.1</v>
      </c>
      <c r="AL37" s="56">
        <v>37124</v>
      </c>
      <c r="AM37" s="55">
        <v>3.5</v>
      </c>
      <c r="AN37" s="57">
        <v>1.8</v>
      </c>
      <c r="AO37" s="58">
        <v>17485</v>
      </c>
      <c r="AP37" s="55">
        <v>1.9</v>
      </c>
      <c r="AQ37" s="56">
        <v>32625</v>
      </c>
      <c r="AR37" s="55">
        <v>3.1</v>
      </c>
      <c r="AS37" s="57">
        <v>1.9</v>
      </c>
      <c r="AT37" s="58">
        <v>19031</v>
      </c>
      <c r="AU37" s="55">
        <v>0.3</v>
      </c>
      <c r="AV37" s="56">
        <v>32980</v>
      </c>
      <c r="AW37" s="55">
        <v>0.5</v>
      </c>
      <c r="AX37" s="57">
        <v>1.7</v>
      </c>
      <c r="AY37" s="58">
        <v>18292</v>
      </c>
      <c r="AZ37" s="55">
        <v>-5</v>
      </c>
      <c r="BA37" s="56">
        <v>34628</v>
      </c>
      <c r="BB37" s="55">
        <v>0.2</v>
      </c>
      <c r="BC37" s="57">
        <v>1.9</v>
      </c>
      <c r="BD37" s="58">
        <v>19069</v>
      </c>
      <c r="BE37" s="55">
        <v>1.6</v>
      </c>
      <c r="BF37" s="56">
        <v>33613</v>
      </c>
      <c r="BG37" s="55">
        <v>7.2</v>
      </c>
      <c r="BH37" s="57">
        <v>1.8</v>
      </c>
      <c r="BI37" s="58">
        <v>15863</v>
      </c>
      <c r="BJ37" s="55">
        <v>-0.6</v>
      </c>
      <c r="BK37" s="56">
        <v>29669</v>
      </c>
      <c r="BL37" s="55">
        <v>1.3</v>
      </c>
      <c r="BM37" s="57">
        <v>1.9</v>
      </c>
    </row>
    <row r="38" spans="1:65" x14ac:dyDescent="0.3">
      <c r="A38" s="52" t="s">
        <v>53</v>
      </c>
      <c r="B38" s="69">
        <f t="shared" si="0"/>
        <v>18188</v>
      </c>
      <c r="C38" s="71"/>
      <c r="D38" s="69">
        <f t="shared" si="1"/>
        <v>49258</v>
      </c>
      <c r="E38" s="53"/>
      <c r="F38" s="54">
        <v>1480</v>
      </c>
      <c r="G38" s="55">
        <v>7.6</v>
      </c>
      <c r="H38" s="56">
        <v>3800</v>
      </c>
      <c r="I38" s="55">
        <v>-10</v>
      </c>
      <c r="J38" s="55">
        <v>2.6</v>
      </c>
      <c r="K38" s="58">
        <v>1267</v>
      </c>
      <c r="L38" s="55">
        <v>6.2</v>
      </c>
      <c r="M38" s="56">
        <v>3454</v>
      </c>
      <c r="N38" s="55">
        <v>-1.3</v>
      </c>
      <c r="O38" s="57">
        <v>2.7</v>
      </c>
      <c r="P38" s="58">
        <v>1493</v>
      </c>
      <c r="Q38" s="55">
        <v>3.3</v>
      </c>
      <c r="R38" s="56">
        <v>4155</v>
      </c>
      <c r="S38" s="55">
        <v>-0.5</v>
      </c>
      <c r="T38" s="57">
        <v>2.8</v>
      </c>
      <c r="U38" s="58">
        <v>1364</v>
      </c>
      <c r="V38" s="55">
        <v>-8.1</v>
      </c>
      <c r="W38" s="56">
        <v>4058</v>
      </c>
      <c r="X38" s="55">
        <v>-10.199999999999999</v>
      </c>
      <c r="Y38" s="57">
        <v>3</v>
      </c>
      <c r="Z38" s="58">
        <v>1522</v>
      </c>
      <c r="AA38" s="55">
        <v>13.2</v>
      </c>
      <c r="AB38" s="56">
        <v>4283</v>
      </c>
      <c r="AC38" s="55">
        <v>5.4</v>
      </c>
      <c r="AD38" s="57">
        <v>2.8</v>
      </c>
      <c r="AE38" s="58">
        <v>1504</v>
      </c>
      <c r="AF38" s="55">
        <v>6.6</v>
      </c>
      <c r="AG38" s="56">
        <v>4440</v>
      </c>
      <c r="AH38" s="55">
        <v>22.8</v>
      </c>
      <c r="AI38" s="57">
        <v>3</v>
      </c>
      <c r="AJ38" s="58">
        <v>1491</v>
      </c>
      <c r="AK38" s="55">
        <v>13.8</v>
      </c>
      <c r="AL38" s="56">
        <v>3344</v>
      </c>
      <c r="AM38" s="55">
        <v>-8.3000000000000007</v>
      </c>
      <c r="AN38" s="57">
        <v>2.2000000000000002</v>
      </c>
      <c r="AO38" s="58">
        <v>1362</v>
      </c>
      <c r="AP38" s="55">
        <v>13.9</v>
      </c>
      <c r="AQ38" s="56">
        <v>3651</v>
      </c>
      <c r="AR38" s="55">
        <v>17.2</v>
      </c>
      <c r="AS38" s="57">
        <v>2.7</v>
      </c>
      <c r="AT38" s="58">
        <v>1923</v>
      </c>
      <c r="AU38" s="55">
        <v>22.6</v>
      </c>
      <c r="AV38" s="56">
        <v>5018</v>
      </c>
      <c r="AW38" s="55">
        <v>28</v>
      </c>
      <c r="AX38" s="57">
        <v>2.6</v>
      </c>
      <c r="AY38" s="58">
        <v>1788</v>
      </c>
      <c r="AZ38" s="55">
        <v>14.8</v>
      </c>
      <c r="BA38" s="56">
        <v>4860</v>
      </c>
      <c r="BB38" s="55">
        <v>16.2</v>
      </c>
      <c r="BC38" s="57">
        <v>2.7</v>
      </c>
      <c r="BD38" s="58">
        <v>1845</v>
      </c>
      <c r="BE38" s="55">
        <v>14.9</v>
      </c>
      <c r="BF38" s="56">
        <v>4759</v>
      </c>
      <c r="BG38" s="55">
        <v>17.3</v>
      </c>
      <c r="BH38" s="57">
        <v>2.6</v>
      </c>
      <c r="BI38" s="58">
        <v>1149</v>
      </c>
      <c r="BJ38" s="55">
        <v>4.8</v>
      </c>
      <c r="BK38" s="56">
        <v>3436</v>
      </c>
      <c r="BL38" s="55">
        <v>13.9</v>
      </c>
      <c r="BM38" s="57">
        <v>3</v>
      </c>
    </row>
    <row r="39" spans="1:65" x14ac:dyDescent="0.3">
      <c r="A39" s="52" t="s">
        <v>54</v>
      </c>
      <c r="B39" s="69">
        <f t="shared" si="0"/>
        <v>12331</v>
      </c>
      <c r="C39" s="71"/>
      <c r="D39" s="69">
        <f t="shared" si="1"/>
        <v>34568</v>
      </c>
      <c r="E39" s="53"/>
      <c r="F39" s="54">
        <v>1301</v>
      </c>
      <c r="G39" s="55">
        <v>25.1</v>
      </c>
      <c r="H39" s="56">
        <v>3496</v>
      </c>
      <c r="I39" s="55">
        <v>38.1</v>
      </c>
      <c r="J39" s="55">
        <v>2.7</v>
      </c>
      <c r="K39" s="58">
        <v>798</v>
      </c>
      <c r="L39" s="55">
        <v>2.4</v>
      </c>
      <c r="M39" s="56">
        <v>2060</v>
      </c>
      <c r="N39" s="55">
        <v>-11.4</v>
      </c>
      <c r="O39" s="57">
        <v>2.6</v>
      </c>
      <c r="P39" s="58">
        <v>1099</v>
      </c>
      <c r="Q39" s="55">
        <v>11.8</v>
      </c>
      <c r="R39" s="56">
        <v>4320</v>
      </c>
      <c r="S39" s="55">
        <v>76.099999999999994</v>
      </c>
      <c r="T39" s="57">
        <v>3.9</v>
      </c>
      <c r="U39" s="58">
        <v>731</v>
      </c>
      <c r="V39" s="55">
        <v>-10.9</v>
      </c>
      <c r="W39" s="56">
        <v>1714</v>
      </c>
      <c r="X39" s="55">
        <v>-20.100000000000001</v>
      </c>
      <c r="Y39" s="57">
        <v>2.2999999999999998</v>
      </c>
      <c r="Z39" s="58">
        <v>955</v>
      </c>
      <c r="AA39" s="55">
        <v>19.5</v>
      </c>
      <c r="AB39" s="56">
        <v>2970</v>
      </c>
      <c r="AC39" s="55">
        <v>28.9</v>
      </c>
      <c r="AD39" s="57">
        <v>3.1</v>
      </c>
      <c r="AE39" s="58">
        <v>1325</v>
      </c>
      <c r="AF39" s="55">
        <v>47.4</v>
      </c>
      <c r="AG39" s="56">
        <v>3490</v>
      </c>
      <c r="AH39" s="55">
        <v>11.8</v>
      </c>
      <c r="AI39" s="57">
        <v>2.6</v>
      </c>
      <c r="AJ39" s="58">
        <v>735</v>
      </c>
      <c r="AK39" s="55">
        <v>12.6</v>
      </c>
      <c r="AL39" s="56">
        <v>2147</v>
      </c>
      <c r="AM39" s="55">
        <v>-3.9</v>
      </c>
      <c r="AN39" s="57">
        <v>2.9</v>
      </c>
      <c r="AO39" s="58">
        <v>806</v>
      </c>
      <c r="AP39" s="55">
        <v>-20.7</v>
      </c>
      <c r="AQ39" s="56">
        <v>1917</v>
      </c>
      <c r="AR39" s="55">
        <v>-34.9</v>
      </c>
      <c r="AS39" s="57">
        <v>2.4</v>
      </c>
      <c r="AT39" s="58">
        <v>1241</v>
      </c>
      <c r="AU39" s="55">
        <v>20.7</v>
      </c>
      <c r="AV39" s="56">
        <v>3105</v>
      </c>
      <c r="AW39" s="55">
        <v>4.2</v>
      </c>
      <c r="AX39" s="57">
        <v>2.5</v>
      </c>
      <c r="AY39" s="58">
        <v>1456</v>
      </c>
      <c r="AZ39" s="55">
        <v>25.2</v>
      </c>
      <c r="BA39" s="56">
        <v>3802</v>
      </c>
      <c r="BB39" s="55">
        <v>18.3</v>
      </c>
      <c r="BC39" s="57">
        <v>2.6</v>
      </c>
      <c r="BD39" s="58">
        <v>1255</v>
      </c>
      <c r="BE39" s="55">
        <v>13.4</v>
      </c>
      <c r="BF39" s="56">
        <v>3646</v>
      </c>
      <c r="BG39" s="55">
        <v>12.4</v>
      </c>
      <c r="BH39" s="57">
        <v>2.9</v>
      </c>
      <c r="BI39" s="58">
        <v>629</v>
      </c>
      <c r="BJ39" s="55">
        <v>-8.4</v>
      </c>
      <c r="BK39" s="56">
        <v>1901</v>
      </c>
      <c r="BL39" s="55">
        <v>-11.9</v>
      </c>
      <c r="BM39" s="57">
        <v>3</v>
      </c>
    </row>
    <row r="40" spans="1:65" x14ac:dyDescent="0.3">
      <c r="A40" s="52" t="s">
        <v>55</v>
      </c>
      <c r="B40" s="69">
        <f t="shared" si="0"/>
        <v>162248</v>
      </c>
      <c r="C40" s="71"/>
      <c r="D40" s="69">
        <f t="shared" si="1"/>
        <v>313435</v>
      </c>
      <c r="E40" s="53"/>
      <c r="F40" s="54">
        <v>13907</v>
      </c>
      <c r="G40" s="55">
        <v>18.8</v>
      </c>
      <c r="H40" s="56">
        <v>28332</v>
      </c>
      <c r="I40" s="55">
        <v>22.8</v>
      </c>
      <c r="J40" s="55">
        <v>2</v>
      </c>
      <c r="K40" s="58">
        <v>11469</v>
      </c>
      <c r="L40" s="55">
        <v>30.6</v>
      </c>
      <c r="M40" s="56">
        <v>20673</v>
      </c>
      <c r="N40" s="55">
        <v>32.9</v>
      </c>
      <c r="O40" s="57">
        <v>1.8</v>
      </c>
      <c r="P40" s="58">
        <v>15382</v>
      </c>
      <c r="Q40" s="55">
        <v>6.4</v>
      </c>
      <c r="R40" s="56">
        <v>30413</v>
      </c>
      <c r="S40" s="55">
        <v>5.3</v>
      </c>
      <c r="T40" s="57">
        <v>2</v>
      </c>
      <c r="U40" s="58">
        <v>11554</v>
      </c>
      <c r="V40" s="55">
        <v>-9.1</v>
      </c>
      <c r="W40" s="56">
        <v>22461</v>
      </c>
      <c r="X40" s="55">
        <v>-6.8</v>
      </c>
      <c r="Y40" s="57">
        <v>1.9</v>
      </c>
      <c r="Z40" s="58">
        <v>13426</v>
      </c>
      <c r="AA40" s="55">
        <v>16</v>
      </c>
      <c r="AB40" s="56">
        <v>25482</v>
      </c>
      <c r="AC40" s="55">
        <v>15.5</v>
      </c>
      <c r="AD40" s="57">
        <v>1.9</v>
      </c>
      <c r="AE40" s="58">
        <v>13248</v>
      </c>
      <c r="AF40" s="55">
        <v>1.6</v>
      </c>
      <c r="AG40" s="56">
        <v>24827</v>
      </c>
      <c r="AH40" s="55">
        <v>-4.2</v>
      </c>
      <c r="AI40" s="57">
        <v>1.9</v>
      </c>
      <c r="AJ40" s="58">
        <v>12883</v>
      </c>
      <c r="AK40" s="55">
        <v>-11.1</v>
      </c>
      <c r="AL40" s="56">
        <v>23458</v>
      </c>
      <c r="AM40" s="55">
        <v>-14.1</v>
      </c>
      <c r="AN40" s="57">
        <v>1.8</v>
      </c>
      <c r="AO40" s="58">
        <v>12747</v>
      </c>
      <c r="AP40" s="55">
        <v>-13.8</v>
      </c>
      <c r="AQ40" s="56">
        <v>24569</v>
      </c>
      <c r="AR40" s="55">
        <v>-17.600000000000001</v>
      </c>
      <c r="AS40" s="57">
        <v>1.9</v>
      </c>
      <c r="AT40" s="58">
        <v>14679</v>
      </c>
      <c r="AU40" s="55">
        <v>-1.7</v>
      </c>
      <c r="AV40" s="56">
        <v>28263</v>
      </c>
      <c r="AW40" s="55">
        <v>2.4</v>
      </c>
      <c r="AX40" s="57">
        <v>1.9</v>
      </c>
      <c r="AY40" s="58">
        <v>15491</v>
      </c>
      <c r="AZ40" s="55">
        <v>9.6</v>
      </c>
      <c r="BA40" s="56">
        <v>31552</v>
      </c>
      <c r="BB40" s="55">
        <v>13.7</v>
      </c>
      <c r="BC40" s="57">
        <v>2</v>
      </c>
      <c r="BD40" s="58">
        <v>13534</v>
      </c>
      <c r="BE40" s="55">
        <v>-2.2000000000000002</v>
      </c>
      <c r="BF40" s="56">
        <v>25219</v>
      </c>
      <c r="BG40" s="55">
        <v>0.4</v>
      </c>
      <c r="BH40" s="57">
        <v>1.9</v>
      </c>
      <c r="BI40" s="58">
        <v>13928</v>
      </c>
      <c r="BJ40" s="55">
        <v>-1.5</v>
      </c>
      <c r="BK40" s="56">
        <v>28186</v>
      </c>
      <c r="BL40" s="55">
        <v>-2.2999999999999998</v>
      </c>
      <c r="BM40" s="57">
        <v>2</v>
      </c>
    </row>
    <row r="41" spans="1:65" x14ac:dyDescent="0.3">
      <c r="A41" s="52" t="s">
        <v>56</v>
      </c>
      <c r="B41" s="69">
        <f t="shared" si="0"/>
        <v>51959</v>
      </c>
      <c r="C41" s="71"/>
      <c r="D41" s="69">
        <f t="shared" si="1"/>
        <v>107253</v>
      </c>
      <c r="E41" s="53"/>
      <c r="F41" s="54">
        <v>4628</v>
      </c>
      <c r="G41" s="55">
        <v>6.8</v>
      </c>
      <c r="H41" s="56">
        <v>9313</v>
      </c>
      <c r="I41" s="55">
        <v>6.6</v>
      </c>
      <c r="J41" s="55">
        <v>2</v>
      </c>
      <c r="K41" s="58">
        <v>3734</v>
      </c>
      <c r="L41" s="55">
        <v>2.2000000000000002</v>
      </c>
      <c r="M41" s="56">
        <v>7406</v>
      </c>
      <c r="N41" s="55">
        <v>-4</v>
      </c>
      <c r="O41" s="57">
        <v>2</v>
      </c>
      <c r="P41" s="58">
        <v>4383</v>
      </c>
      <c r="Q41" s="55">
        <v>-2.4</v>
      </c>
      <c r="R41" s="56">
        <v>8707</v>
      </c>
      <c r="S41" s="55">
        <v>-9.5</v>
      </c>
      <c r="T41" s="57">
        <v>2</v>
      </c>
      <c r="U41" s="58">
        <v>3972</v>
      </c>
      <c r="V41" s="55">
        <v>-13.2</v>
      </c>
      <c r="W41" s="56">
        <v>7461</v>
      </c>
      <c r="X41" s="55">
        <v>-21.6</v>
      </c>
      <c r="Y41" s="57">
        <v>1.9</v>
      </c>
      <c r="Z41" s="58">
        <v>4263</v>
      </c>
      <c r="AA41" s="55">
        <v>5.2</v>
      </c>
      <c r="AB41" s="56">
        <v>8839</v>
      </c>
      <c r="AC41" s="55">
        <v>17.899999999999999</v>
      </c>
      <c r="AD41" s="57">
        <v>2.1</v>
      </c>
      <c r="AE41" s="58">
        <v>4706</v>
      </c>
      <c r="AF41" s="55">
        <v>16.8</v>
      </c>
      <c r="AG41" s="56">
        <v>10048</v>
      </c>
      <c r="AH41" s="55">
        <v>14.7</v>
      </c>
      <c r="AI41" s="57">
        <v>2.1</v>
      </c>
      <c r="AJ41" s="58">
        <v>3663</v>
      </c>
      <c r="AK41" s="55">
        <v>5.8</v>
      </c>
      <c r="AL41" s="56">
        <v>7593</v>
      </c>
      <c r="AM41" s="55">
        <v>1.7</v>
      </c>
      <c r="AN41" s="57">
        <v>2.1</v>
      </c>
      <c r="AO41" s="58">
        <v>3862</v>
      </c>
      <c r="AP41" s="55">
        <v>-0.7</v>
      </c>
      <c r="AQ41" s="56">
        <v>8624</v>
      </c>
      <c r="AR41" s="55">
        <v>-7.5</v>
      </c>
      <c r="AS41" s="57">
        <v>2.2000000000000002</v>
      </c>
      <c r="AT41" s="58">
        <v>4434</v>
      </c>
      <c r="AU41" s="55">
        <v>-11.1</v>
      </c>
      <c r="AV41" s="56">
        <v>9241</v>
      </c>
      <c r="AW41" s="55">
        <v>-9.6999999999999993</v>
      </c>
      <c r="AX41" s="57">
        <v>2.1</v>
      </c>
      <c r="AY41" s="58">
        <v>5064</v>
      </c>
      <c r="AZ41" s="55">
        <v>-0.5</v>
      </c>
      <c r="BA41" s="56">
        <v>12064</v>
      </c>
      <c r="BB41" s="55">
        <v>14.2</v>
      </c>
      <c r="BC41" s="57">
        <v>2.4</v>
      </c>
      <c r="BD41" s="58">
        <v>4785</v>
      </c>
      <c r="BE41" s="55">
        <v>-2.4</v>
      </c>
      <c r="BF41" s="56">
        <v>9993</v>
      </c>
      <c r="BG41" s="55">
        <v>3.4</v>
      </c>
      <c r="BH41" s="57">
        <v>2.1</v>
      </c>
      <c r="BI41" s="58">
        <v>4465</v>
      </c>
      <c r="BJ41" s="55">
        <v>46.1</v>
      </c>
      <c r="BK41" s="56">
        <v>7964</v>
      </c>
      <c r="BL41" s="55">
        <v>35.299999999999997</v>
      </c>
      <c r="BM41" s="57">
        <v>1.8</v>
      </c>
    </row>
    <row r="42" spans="1:65" x14ac:dyDescent="0.3">
      <c r="A42" s="52" t="s">
        <v>57</v>
      </c>
      <c r="B42" s="69">
        <f t="shared" si="0"/>
        <v>73237</v>
      </c>
      <c r="C42" s="71"/>
      <c r="D42" s="69">
        <f t="shared" si="1"/>
        <v>146393</v>
      </c>
      <c r="E42" s="53"/>
      <c r="F42" s="54">
        <v>7087</v>
      </c>
      <c r="G42" s="55">
        <v>-6.7</v>
      </c>
      <c r="H42" s="56">
        <v>14163</v>
      </c>
      <c r="I42" s="55">
        <v>-10.3</v>
      </c>
      <c r="J42" s="55">
        <v>2</v>
      </c>
      <c r="K42" s="58">
        <v>5434</v>
      </c>
      <c r="L42" s="55">
        <v>14.5</v>
      </c>
      <c r="M42" s="56">
        <v>10927</v>
      </c>
      <c r="N42" s="55">
        <v>17.8</v>
      </c>
      <c r="O42" s="57">
        <v>2</v>
      </c>
      <c r="P42" s="58">
        <v>6206</v>
      </c>
      <c r="Q42" s="55">
        <v>-10.3</v>
      </c>
      <c r="R42" s="56">
        <v>12958</v>
      </c>
      <c r="S42" s="55">
        <v>-3.2</v>
      </c>
      <c r="T42" s="57">
        <v>2.1</v>
      </c>
      <c r="U42" s="58">
        <v>5233</v>
      </c>
      <c r="V42" s="55">
        <v>-31</v>
      </c>
      <c r="W42" s="56">
        <v>10598</v>
      </c>
      <c r="X42" s="55">
        <v>-29.5</v>
      </c>
      <c r="Y42" s="57">
        <v>2</v>
      </c>
      <c r="Z42" s="58">
        <v>6198</v>
      </c>
      <c r="AA42" s="55">
        <v>18.8</v>
      </c>
      <c r="AB42" s="56">
        <v>11828</v>
      </c>
      <c r="AC42" s="55">
        <v>15.4</v>
      </c>
      <c r="AD42" s="57">
        <v>1.9</v>
      </c>
      <c r="AE42" s="58">
        <v>6217</v>
      </c>
      <c r="AF42" s="55">
        <v>34.1</v>
      </c>
      <c r="AG42" s="56">
        <v>12434</v>
      </c>
      <c r="AH42" s="55">
        <v>54.4</v>
      </c>
      <c r="AI42" s="57">
        <v>2</v>
      </c>
      <c r="AJ42" s="58">
        <v>4454</v>
      </c>
      <c r="AK42" s="55">
        <v>0.3</v>
      </c>
      <c r="AL42" s="56">
        <v>9135</v>
      </c>
      <c r="AM42" s="55">
        <v>10.9</v>
      </c>
      <c r="AN42" s="57">
        <v>2.1</v>
      </c>
      <c r="AO42" s="58">
        <v>4031</v>
      </c>
      <c r="AP42" s="55">
        <v>12.9</v>
      </c>
      <c r="AQ42" s="56">
        <v>7944</v>
      </c>
      <c r="AR42" s="55">
        <v>10.4</v>
      </c>
      <c r="AS42" s="57">
        <v>2</v>
      </c>
      <c r="AT42" s="58">
        <v>5939</v>
      </c>
      <c r="AU42" s="55">
        <v>13.6</v>
      </c>
      <c r="AV42" s="56">
        <v>11359</v>
      </c>
      <c r="AW42" s="55">
        <v>21.4</v>
      </c>
      <c r="AX42" s="57">
        <v>1.9</v>
      </c>
      <c r="AY42" s="58">
        <v>8875</v>
      </c>
      <c r="AZ42" s="55">
        <v>49</v>
      </c>
      <c r="BA42" s="56">
        <v>19992</v>
      </c>
      <c r="BB42" s="55">
        <v>75.8</v>
      </c>
      <c r="BC42" s="57">
        <v>2.2999999999999998</v>
      </c>
      <c r="BD42" s="58">
        <v>7453</v>
      </c>
      <c r="BE42" s="55">
        <v>14.9</v>
      </c>
      <c r="BF42" s="56">
        <v>13934</v>
      </c>
      <c r="BG42" s="55">
        <v>15.9</v>
      </c>
      <c r="BH42" s="57">
        <v>1.9</v>
      </c>
      <c r="BI42" s="58">
        <v>6110</v>
      </c>
      <c r="BJ42" s="55">
        <v>19.600000000000001</v>
      </c>
      <c r="BK42" s="56">
        <v>11121</v>
      </c>
      <c r="BL42" s="55">
        <v>18.100000000000001</v>
      </c>
      <c r="BM42" s="57">
        <v>1.8</v>
      </c>
    </row>
    <row r="43" spans="1:65" x14ac:dyDescent="0.3">
      <c r="A43" s="52" t="s">
        <v>58</v>
      </c>
      <c r="B43" s="69">
        <f t="shared" si="0"/>
        <v>34441</v>
      </c>
      <c r="C43" s="71"/>
      <c r="D43" s="69">
        <f t="shared" si="1"/>
        <v>69122</v>
      </c>
      <c r="E43" s="53"/>
      <c r="F43" s="54">
        <v>3210</v>
      </c>
      <c r="G43" s="55">
        <v>40.9</v>
      </c>
      <c r="H43" s="56">
        <v>6615</v>
      </c>
      <c r="I43" s="55">
        <v>26.4</v>
      </c>
      <c r="J43" s="55">
        <v>2.1</v>
      </c>
      <c r="K43" s="58">
        <v>2373</v>
      </c>
      <c r="L43" s="55">
        <v>70.400000000000006</v>
      </c>
      <c r="M43" s="56">
        <v>4270</v>
      </c>
      <c r="N43" s="55">
        <v>37.6</v>
      </c>
      <c r="O43" s="57">
        <v>1.8</v>
      </c>
      <c r="P43" s="58">
        <v>3079</v>
      </c>
      <c r="Q43" s="55">
        <v>57</v>
      </c>
      <c r="R43" s="56">
        <v>6412</v>
      </c>
      <c r="S43" s="55">
        <v>62.9</v>
      </c>
      <c r="T43" s="57">
        <v>2.1</v>
      </c>
      <c r="U43" s="58">
        <v>2631</v>
      </c>
      <c r="V43" s="55">
        <v>4.3</v>
      </c>
      <c r="W43" s="56">
        <v>4848</v>
      </c>
      <c r="X43" s="55">
        <v>-8.3000000000000007</v>
      </c>
      <c r="Y43" s="57">
        <v>1.8</v>
      </c>
      <c r="Z43" s="58">
        <v>2852</v>
      </c>
      <c r="AA43" s="55">
        <v>31</v>
      </c>
      <c r="AB43" s="56">
        <v>5213</v>
      </c>
      <c r="AC43" s="55">
        <v>30.4</v>
      </c>
      <c r="AD43" s="57">
        <v>1.8</v>
      </c>
      <c r="AE43" s="58">
        <v>2883</v>
      </c>
      <c r="AF43" s="55">
        <v>38.5</v>
      </c>
      <c r="AG43" s="56">
        <v>6058</v>
      </c>
      <c r="AH43" s="55">
        <v>45.2</v>
      </c>
      <c r="AI43" s="57">
        <v>2.1</v>
      </c>
      <c r="AJ43" s="58">
        <v>2515</v>
      </c>
      <c r="AK43" s="55">
        <v>17.7</v>
      </c>
      <c r="AL43" s="56">
        <v>5943</v>
      </c>
      <c r="AM43" s="55">
        <v>15.9</v>
      </c>
      <c r="AN43" s="57">
        <v>2.4</v>
      </c>
      <c r="AO43" s="58">
        <v>2343</v>
      </c>
      <c r="AP43" s="55">
        <v>12.9</v>
      </c>
      <c r="AQ43" s="56">
        <v>4968</v>
      </c>
      <c r="AR43" s="55">
        <v>17.100000000000001</v>
      </c>
      <c r="AS43" s="57">
        <v>2.1</v>
      </c>
      <c r="AT43" s="58">
        <v>2859</v>
      </c>
      <c r="AU43" s="55">
        <v>22.5</v>
      </c>
      <c r="AV43" s="56">
        <v>5424</v>
      </c>
      <c r="AW43" s="55">
        <v>18.899999999999999</v>
      </c>
      <c r="AX43" s="57">
        <v>1.9</v>
      </c>
      <c r="AY43" s="58">
        <v>3846</v>
      </c>
      <c r="AZ43" s="55">
        <v>38.4</v>
      </c>
      <c r="BA43" s="56">
        <v>8004</v>
      </c>
      <c r="BB43" s="55">
        <v>48.4</v>
      </c>
      <c r="BC43" s="57">
        <v>2.1</v>
      </c>
      <c r="BD43" s="58">
        <v>3249</v>
      </c>
      <c r="BE43" s="55">
        <v>-0.5</v>
      </c>
      <c r="BF43" s="56">
        <v>6366</v>
      </c>
      <c r="BG43" s="55">
        <v>-2.7</v>
      </c>
      <c r="BH43" s="57">
        <v>2</v>
      </c>
      <c r="BI43" s="58">
        <v>2601</v>
      </c>
      <c r="BJ43" s="55">
        <v>-0.8</v>
      </c>
      <c r="BK43" s="56">
        <v>5001</v>
      </c>
      <c r="BL43" s="55">
        <v>-2.5</v>
      </c>
      <c r="BM43" s="57">
        <v>1.9</v>
      </c>
    </row>
    <row r="44" spans="1:65" x14ac:dyDescent="0.3">
      <c r="A44" s="52" t="s">
        <v>59</v>
      </c>
      <c r="B44" s="69">
        <f t="shared" si="0"/>
        <v>34198</v>
      </c>
      <c r="C44" s="71"/>
      <c r="D44" s="69">
        <f t="shared" si="1"/>
        <v>84472</v>
      </c>
      <c r="E44" s="53"/>
      <c r="F44" s="59">
        <v>2641</v>
      </c>
      <c r="G44" s="60">
        <v>5.8</v>
      </c>
      <c r="H44" s="8">
        <v>7391</v>
      </c>
      <c r="I44" s="60">
        <v>31.7</v>
      </c>
      <c r="J44" s="60">
        <v>2.8</v>
      </c>
      <c r="K44" s="15">
        <v>2239</v>
      </c>
      <c r="L44" s="60">
        <v>-11.2</v>
      </c>
      <c r="M44" s="8">
        <v>5583</v>
      </c>
      <c r="N44" s="60">
        <v>-1.4</v>
      </c>
      <c r="O44" s="61">
        <v>2.5</v>
      </c>
      <c r="P44" s="15">
        <v>2802</v>
      </c>
      <c r="Q44" s="60">
        <v>-18.2</v>
      </c>
      <c r="R44" s="8">
        <v>6706</v>
      </c>
      <c r="S44" s="60">
        <v>-9.1999999999999993</v>
      </c>
      <c r="T44" s="61">
        <v>2.4</v>
      </c>
      <c r="U44" s="15">
        <v>2972</v>
      </c>
      <c r="V44" s="60">
        <v>-2.6</v>
      </c>
      <c r="W44" s="8">
        <v>6930</v>
      </c>
      <c r="X44" s="60">
        <v>5.5</v>
      </c>
      <c r="Y44" s="61">
        <v>2.2999999999999998</v>
      </c>
      <c r="Z44" s="15">
        <v>3748</v>
      </c>
      <c r="AA44" s="60">
        <v>22.2</v>
      </c>
      <c r="AB44" s="8">
        <v>7409</v>
      </c>
      <c r="AC44" s="60">
        <v>15.7</v>
      </c>
      <c r="AD44" s="61">
        <v>2</v>
      </c>
      <c r="AE44" s="15">
        <v>3743</v>
      </c>
      <c r="AF44" s="60">
        <v>37</v>
      </c>
      <c r="AG44" s="8">
        <v>9375</v>
      </c>
      <c r="AH44" s="60">
        <v>56.4</v>
      </c>
      <c r="AI44" s="61">
        <v>2.5</v>
      </c>
      <c r="AJ44" s="15">
        <v>2748</v>
      </c>
      <c r="AK44" s="60">
        <v>13</v>
      </c>
      <c r="AL44" s="8">
        <v>6367</v>
      </c>
      <c r="AM44" s="60">
        <v>13.8</v>
      </c>
      <c r="AN44" s="61">
        <v>2.2999999999999998</v>
      </c>
      <c r="AO44" s="15">
        <v>2188</v>
      </c>
      <c r="AP44" s="60">
        <v>-2.8</v>
      </c>
      <c r="AQ44" s="8">
        <v>5729</v>
      </c>
      <c r="AR44" s="60">
        <v>0.9</v>
      </c>
      <c r="AS44" s="61">
        <v>2.6</v>
      </c>
      <c r="AT44" s="15">
        <v>3186</v>
      </c>
      <c r="AU44" s="60">
        <v>3.1</v>
      </c>
      <c r="AV44" s="8">
        <v>7699</v>
      </c>
      <c r="AW44" s="60">
        <v>-6.9</v>
      </c>
      <c r="AX44" s="61">
        <v>2.4</v>
      </c>
      <c r="AY44" s="15">
        <v>3582</v>
      </c>
      <c r="AZ44" s="60">
        <v>25</v>
      </c>
      <c r="BA44" s="8">
        <v>9610</v>
      </c>
      <c r="BB44" s="60">
        <v>39.1</v>
      </c>
      <c r="BC44" s="61">
        <v>2.7</v>
      </c>
      <c r="BD44" s="15">
        <v>2885</v>
      </c>
      <c r="BE44" s="60">
        <v>5.2</v>
      </c>
      <c r="BF44" s="8">
        <v>7484</v>
      </c>
      <c r="BG44" s="60">
        <v>12.4</v>
      </c>
      <c r="BH44" s="61">
        <v>2.6</v>
      </c>
      <c r="BI44" s="15">
        <v>1464</v>
      </c>
      <c r="BJ44" s="60">
        <v>-19.100000000000001</v>
      </c>
      <c r="BK44" s="8">
        <v>4189</v>
      </c>
      <c r="BL44" s="60">
        <v>-4.3</v>
      </c>
      <c r="BM44" s="61">
        <v>2.9</v>
      </c>
    </row>
    <row r="45" spans="1:65" x14ac:dyDescent="0.3">
      <c r="A45" s="52" t="s">
        <v>60</v>
      </c>
      <c r="B45" s="69">
        <f t="shared" si="0"/>
        <v>3154</v>
      </c>
      <c r="C45" s="71"/>
      <c r="D45" s="69">
        <f t="shared" si="1"/>
        <v>8308</v>
      </c>
      <c r="E45" s="53"/>
      <c r="F45" s="54">
        <v>298</v>
      </c>
      <c r="G45" s="55">
        <v>-2.2999999999999998</v>
      </c>
      <c r="H45" s="56">
        <v>726</v>
      </c>
      <c r="I45" s="55">
        <v>2.2999999999999998</v>
      </c>
      <c r="J45" s="55">
        <v>2.4</v>
      </c>
      <c r="K45" s="58">
        <v>151</v>
      </c>
      <c r="L45" s="55">
        <v>-12.7</v>
      </c>
      <c r="M45" s="56">
        <v>332</v>
      </c>
      <c r="N45" s="55">
        <v>3.8</v>
      </c>
      <c r="O45" s="57">
        <v>2.2000000000000002</v>
      </c>
      <c r="P45" s="58">
        <v>302</v>
      </c>
      <c r="Q45" s="55">
        <v>-2.9</v>
      </c>
      <c r="R45" s="56">
        <v>831</v>
      </c>
      <c r="S45" s="55">
        <v>31.5</v>
      </c>
      <c r="T45" s="57">
        <v>2.8</v>
      </c>
      <c r="U45" s="58">
        <v>204</v>
      </c>
      <c r="V45" s="55">
        <v>-1.4</v>
      </c>
      <c r="W45" s="56">
        <v>480</v>
      </c>
      <c r="X45" s="55">
        <v>11.6</v>
      </c>
      <c r="Y45" s="57">
        <v>2.4</v>
      </c>
      <c r="Z45" s="58">
        <v>204</v>
      </c>
      <c r="AA45" s="55">
        <v>28.3</v>
      </c>
      <c r="AB45" s="56">
        <v>492</v>
      </c>
      <c r="AC45" s="55">
        <v>37</v>
      </c>
      <c r="AD45" s="57">
        <v>2.4</v>
      </c>
      <c r="AE45" s="58">
        <v>192</v>
      </c>
      <c r="AF45" s="55">
        <v>-1.5</v>
      </c>
      <c r="AG45" s="56">
        <v>558</v>
      </c>
      <c r="AH45" s="55">
        <v>33.5</v>
      </c>
      <c r="AI45" s="57">
        <v>2.9</v>
      </c>
      <c r="AJ45" s="58">
        <v>253</v>
      </c>
      <c r="AK45" s="55">
        <v>-12.8</v>
      </c>
      <c r="AL45" s="56">
        <v>852</v>
      </c>
      <c r="AM45" s="55">
        <v>51.9</v>
      </c>
      <c r="AN45" s="57">
        <v>3.4</v>
      </c>
      <c r="AO45" s="58">
        <v>313</v>
      </c>
      <c r="AP45" s="55">
        <v>8.6999999999999993</v>
      </c>
      <c r="AQ45" s="56">
        <v>798</v>
      </c>
      <c r="AR45" s="55">
        <v>-1.1000000000000001</v>
      </c>
      <c r="AS45" s="57">
        <v>2.5</v>
      </c>
      <c r="AT45" s="58">
        <v>287</v>
      </c>
      <c r="AU45" s="55">
        <v>-31.3</v>
      </c>
      <c r="AV45" s="56">
        <v>775</v>
      </c>
      <c r="AW45" s="55">
        <v>-18.2</v>
      </c>
      <c r="AX45" s="57">
        <v>2.7</v>
      </c>
      <c r="AY45" s="58">
        <v>397</v>
      </c>
      <c r="AZ45" s="55">
        <v>11.2</v>
      </c>
      <c r="BA45" s="56">
        <v>1179</v>
      </c>
      <c r="BB45" s="55">
        <v>36</v>
      </c>
      <c r="BC45" s="57">
        <v>3</v>
      </c>
      <c r="BD45" s="58">
        <v>317</v>
      </c>
      <c r="BE45" s="55">
        <v>8.1999999999999993</v>
      </c>
      <c r="BF45" s="56">
        <v>643</v>
      </c>
      <c r="BG45" s="55">
        <v>0.6</v>
      </c>
      <c r="BH45" s="57">
        <v>2</v>
      </c>
      <c r="BI45" s="58">
        <v>236</v>
      </c>
      <c r="BJ45" s="55">
        <v>-6.3</v>
      </c>
      <c r="BK45" s="56">
        <v>642</v>
      </c>
      <c r="BL45" s="55">
        <v>1.1000000000000001</v>
      </c>
      <c r="BM45" s="57">
        <v>2.7</v>
      </c>
    </row>
    <row r="46" spans="1:65" x14ac:dyDescent="0.3">
      <c r="A46" s="52" t="s">
        <v>61</v>
      </c>
      <c r="B46" s="69">
        <f t="shared" si="0"/>
        <v>74014</v>
      </c>
      <c r="C46" s="71"/>
      <c r="D46" s="69">
        <f t="shared" si="1"/>
        <v>169016</v>
      </c>
      <c r="E46" s="53"/>
      <c r="F46" s="54">
        <v>5683</v>
      </c>
      <c r="G46" s="55">
        <v>11</v>
      </c>
      <c r="H46" s="56">
        <v>12269</v>
      </c>
      <c r="I46" s="55">
        <v>10.4</v>
      </c>
      <c r="J46" s="55">
        <v>2.2000000000000002</v>
      </c>
      <c r="K46" s="58">
        <v>5176</v>
      </c>
      <c r="L46" s="55">
        <v>13.8</v>
      </c>
      <c r="M46" s="56">
        <v>11006</v>
      </c>
      <c r="N46" s="55">
        <v>11</v>
      </c>
      <c r="O46" s="57">
        <v>2.1</v>
      </c>
      <c r="P46" s="58">
        <v>8048</v>
      </c>
      <c r="Q46" s="55">
        <v>49.3</v>
      </c>
      <c r="R46" s="56">
        <v>16328</v>
      </c>
      <c r="S46" s="55">
        <v>46.7</v>
      </c>
      <c r="T46" s="57">
        <v>2</v>
      </c>
      <c r="U46" s="58">
        <v>6515</v>
      </c>
      <c r="V46" s="55">
        <v>25.8</v>
      </c>
      <c r="W46" s="56">
        <v>15056</v>
      </c>
      <c r="X46" s="55">
        <v>49.6</v>
      </c>
      <c r="Y46" s="57">
        <v>2.2999999999999998</v>
      </c>
      <c r="Z46" s="58">
        <v>7005</v>
      </c>
      <c r="AA46" s="55">
        <v>31.5</v>
      </c>
      <c r="AB46" s="56">
        <v>15417</v>
      </c>
      <c r="AC46" s="55">
        <v>45.4</v>
      </c>
      <c r="AD46" s="57">
        <v>2.2000000000000002</v>
      </c>
      <c r="AE46" s="58">
        <v>6406</v>
      </c>
      <c r="AF46" s="55">
        <v>29.3</v>
      </c>
      <c r="AG46" s="56">
        <v>14948</v>
      </c>
      <c r="AH46" s="55">
        <v>48.7</v>
      </c>
      <c r="AI46" s="57">
        <v>2.2999999999999998</v>
      </c>
      <c r="AJ46" s="58">
        <v>6416</v>
      </c>
      <c r="AK46" s="55">
        <v>20.3</v>
      </c>
      <c r="AL46" s="56">
        <v>16818</v>
      </c>
      <c r="AM46" s="55">
        <v>16.7</v>
      </c>
      <c r="AN46" s="57">
        <v>2.6</v>
      </c>
      <c r="AO46" s="58">
        <v>5126</v>
      </c>
      <c r="AP46" s="55">
        <v>8.1</v>
      </c>
      <c r="AQ46" s="56">
        <v>14082</v>
      </c>
      <c r="AR46" s="55">
        <v>24.3</v>
      </c>
      <c r="AS46" s="57">
        <v>2.7</v>
      </c>
      <c r="AT46" s="58">
        <v>6845</v>
      </c>
      <c r="AU46" s="55">
        <v>27.9</v>
      </c>
      <c r="AV46" s="56">
        <v>13892</v>
      </c>
      <c r="AW46" s="55">
        <v>14.4</v>
      </c>
      <c r="AX46" s="57">
        <v>2</v>
      </c>
      <c r="AY46" s="58">
        <v>6525</v>
      </c>
      <c r="AZ46" s="55">
        <v>22.8</v>
      </c>
      <c r="BA46" s="56">
        <v>16167</v>
      </c>
      <c r="BB46" s="55">
        <v>37.1</v>
      </c>
      <c r="BC46" s="57">
        <v>2.5</v>
      </c>
      <c r="BD46" s="58">
        <v>5897</v>
      </c>
      <c r="BE46" s="55">
        <v>9.4</v>
      </c>
      <c r="BF46" s="56">
        <v>13087</v>
      </c>
      <c r="BG46" s="55">
        <v>15.2</v>
      </c>
      <c r="BH46" s="57">
        <v>2.2000000000000002</v>
      </c>
      <c r="BI46" s="58">
        <v>4372</v>
      </c>
      <c r="BJ46" s="55">
        <v>1</v>
      </c>
      <c r="BK46" s="56">
        <v>9946</v>
      </c>
      <c r="BL46" s="55">
        <v>11.1</v>
      </c>
      <c r="BM46" s="57">
        <v>2.2999999999999998</v>
      </c>
    </row>
    <row r="47" spans="1:65" x14ac:dyDescent="0.3">
      <c r="A47" s="52" t="s">
        <v>62</v>
      </c>
      <c r="B47" s="69">
        <f t="shared" si="0"/>
        <v>9391</v>
      </c>
      <c r="C47" s="71"/>
      <c r="D47" s="69">
        <f t="shared" si="1"/>
        <v>24007</v>
      </c>
      <c r="E47" s="53"/>
      <c r="F47" s="59">
        <v>647</v>
      </c>
      <c r="G47" s="60">
        <v>-3.3</v>
      </c>
      <c r="H47" s="8">
        <v>1469</v>
      </c>
      <c r="I47" s="60">
        <v>-31.8</v>
      </c>
      <c r="J47" s="60">
        <v>2.2999999999999998</v>
      </c>
      <c r="K47" s="15">
        <v>507</v>
      </c>
      <c r="L47" s="60">
        <v>2.6</v>
      </c>
      <c r="M47" s="8">
        <v>1147</v>
      </c>
      <c r="N47" s="60">
        <v>-7.9</v>
      </c>
      <c r="O47" s="61">
        <v>2.2999999999999998</v>
      </c>
      <c r="P47" s="15">
        <v>917</v>
      </c>
      <c r="Q47" s="60">
        <v>0.9</v>
      </c>
      <c r="R47" s="8">
        <v>2194</v>
      </c>
      <c r="S47" s="60">
        <v>5.7</v>
      </c>
      <c r="T47" s="61">
        <v>2.4</v>
      </c>
      <c r="U47" s="15">
        <v>565</v>
      </c>
      <c r="V47" s="60">
        <v>-36.299999999999997</v>
      </c>
      <c r="W47" s="8">
        <v>1169</v>
      </c>
      <c r="X47" s="60">
        <v>-40.9</v>
      </c>
      <c r="Y47" s="61">
        <v>2.1</v>
      </c>
      <c r="Z47" s="15">
        <v>709</v>
      </c>
      <c r="AA47" s="60">
        <v>7.1</v>
      </c>
      <c r="AB47" s="8">
        <v>1820</v>
      </c>
      <c r="AC47" s="60">
        <v>1.3</v>
      </c>
      <c r="AD47" s="61">
        <v>2.6</v>
      </c>
      <c r="AE47" s="15">
        <v>1151</v>
      </c>
      <c r="AF47" s="60">
        <v>58.5</v>
      </c>
      <c r="AG47" s="8">
        <v>2881</v>
      </c>
      <c r="AH47" s="60">
        <v>80.400000000000006</v>
      </c>
      <c r="AI47" s="61">
        <v>2.5</v>
      </c>
      <c r="AJ47" s="15">
        <v>704</v>
      </c>
      <c r="AK47" s="60">
        <v>-1.3</v>
      </c>
      <c r="AL47" s="8">
        <v>1727</v>
      </c>
      <c r="AM47" s="60">
        <v>5.6</v>
      </c>
      <c r="AN47" s="61">
        <v>2.5</v>
      </c>
      <c r="AO47" s="15">
        <v>577</v>
      </c>
      <c r="AP47" s="60">
        <v>-0.5</v>
      </c>
      <c r="AQ47" s="8">
        <v>1555</v>
      </c>
      <c r="AR47" s="60">
        <v>38.799999999999997</v>
      </c>
      <c r="AS47" s="61">
        <v>2.7</v>
      </c>
      <c r="AT47" s="15">
        <v>929</v>
      </c>
      <c r="AU47" s="60">
        <v>7</v>
      </c>
      <c r="AV47" s="8">
        <v>2576</v>
      </c>
      <c r="AW47" s="60">
        <v>27.3</v>
      </c>
      <c r="AX47" s="61">
        <v>2.8</v>
      </c>
      <c r="AY47" s="15">
        <v>1213</v>
      </c>
      <c r="AZ47" s="60">
        <v>31.3</v>
      </c>
      <c r="BA47" s="8">
        <v>3613</v>
      </c>
      <c r="BB47" s="60">
        <v>82.8</v>
      </c>
      <c r="BC47" s="61">
        <v>3</v>
      </c>
      <c r="BD47" s="15">
        <v>878</v>
      </c>
      <c r="BE47" s="60">
        <v>36.799999999999997</v>
      </c>
      <c r="BF47" s="8">
        <v>2439</v>
      </c>
      <c r="BG47" s="60">
        <v>69.5</v>
      </c>
      <c r="BH47" s="61">
        <v>2.8</v>
      </c>
      <c r="BI47" s="15">
        <v>594</v>
      </c>
      <c r="BJ47" s="60">
        <v>7.4</v>
      </c>
      <c r="BK47" s="8">
        <v>1417</v>
      </c>
      <c r="BL47" s="60">
        <v>4.5999999999999996</v>
      </c>
      <c r="BM47" s="61">
        <v>2.4</v>
      </c>
    </row>
    <row r="48" spans="1:65" x14ac:dyDescent="0.3">
      <c r="A48" s="52" t="s">
        <v>63</v>
      </c>
      <c r="B48" s="69">
        <f t="shared" si="0"/>
        <v>34849</v>
      </c>
      <c r="C48" s="71"/>
      <c r="D48" s="69">
        <f t="shared" si="1"/>
        <v>98865</v>
      </c>
      <c r="E48" s="53"/>
      <c r="F48" s="54">
        <v>2456</v>
      </c>
      <c r="G48" s="55">
        <v>10.199999999999999</v>
      </c>
      <c r="H48" s="56">
        <v>6285</v>
      </c>
      <c r="I48" s="55">
        <v>8.6999999999999993</v>
      </c>
      <c r="J48" s="55">
        <v>2.6</v>
      </c>
      <c r="K48" s="58">
        <v>2101</v>
      </c>
      <c r="L48" s="55">
        <v>11.9</v>
      </c>
      <c r="M48" s="56">
        <v>5493</v>
      </c>
      <c r="N48" s="55">
        <v>8.1999999999999993</v>
      </c>
      <c r="O48" s="57">
        <v>2.6</v>
      </c>
      <c r="P48" s="58">
        <v>3060</v>
      </c>
      <c r="Q48" s="55">
        <v>20.2</v>
      </c>
      <c r="R48" s="56">
        <v>8707</v>
      </c>
      <c r="S48" s="55">
        <v>30.4</v>
      </c>
      <c r="T48" s="57">
        <v>2.8</v>
      </c>
      <c r="U48" s="58">
        <v>2544</v>
      </c>
      <c r="V48" s="55">
        <v>-25.1</v>
      </c>
      <c r="W48" s="56">
        <v>7266</v>
      </c>
      <c r="X48" s="55">
        <v>-13.4</v>
      </c>
      <c r="Y48" s="57">
        <v>2.9</v>
      </c>
      <c r="Z48" s="58">
        <v>2017</v>
      </c>
      <c r="AA48" s="55">
        <v>-16.8</v>
      </c>
      <c r="AB48" s="56">
        <v>5831</v>
      </c>
      <c r="AC48" s="55">
        <v>-2.2000000000000002</v>
      </c>
      <c r="AD48" s="57">
        <v>2.9</v>
      </c>
      <c r="AE48" s="58">
        <v>3325</v>
      </c>
      <c r="AF48" s="55">
        <v>54.9</v>
      </c>
      <c r="AG48" s="56">
        <v>9748</v>
      </c>
      <c r="AH48" s="55">
        <v>62.3</v>
      </c>
      <c r="AI48" s="57">
        <v>2.9</v>
      </c>
      <c r="AJ48" s="58">
        <v>2899</v>
      </c>
      <c r="AK48" s="55">
        <v>1.5</v>
      </c>
      <c r="AL48" s="56">
        <v>8507</v>
      </c>
      <c r="AM48" s="55">
        <v>0.9</v>
      </c>
      <c r="AN48" s="57">
        <v>2.9</v>
      </c>
      <c r="AO48" s="58">
        <v>2470</v>
      </c>
      <c r="AP48" s="55">
        <v>-17.399999999999999</v>
      </c>
      <c r="AQ48" s="56">
        <v>7263</v>
      </c>
      <c r="AR48" s="55">
        <v>6.7</v>
      </c>
      <c r="AS48" s="57">
        <v>2.9</v>
      </c>
      <c r="AT48" s="58">
        <v>2748</v>
      </c>
      <c r="AU48" s="55">
        <v>6.4</v>
      </c>
      <c r="AV48" s="56">
        <v>7847</v>
      </c>
      <c r="AW48" s="55">
        <v>14.3</v>
      </c>
      <c r="AX48" s="57">
        <v>2.9</v>
      </c>
      <c r="AY48" s="58">
        <v>5063</v>
      </c>
      <c r="AZ48" s="55">
        <v>85.8</v>
      </c>
      <c r="BA48" s="56">
        <v>14180</v>
      </c>
      <c r="BB48" s="55">
        <v>91.5</v>
      </c>
      <c r="BC48" s="57">
        <v>2.8</v>
      </c>
      <c r="BD48" s="58">
        <v>3748</v>
      </c>
      <c r="BE48" s="55">
        <v>14.9</v>
      </c>
      <c r="BF48" s="56">
        <v>10934</v>
      </c>
      <c r="BG48" s="55">
        <v>14.7</v>
      </c>
      <c r="BH48" s="57">
        <v>2.9</v>
      </c>
      <c r="BI48" s="58">
        <v>2418</v>
      </c>
      <c r="BJ48" s="55">
        <v>12.6</v>
      </c>
      <c r="BK48" s="56">
        <v>6804</v>
      </c>
      <c r="BL48" s="55">
        <v>13</v>
      </c>
      <c r="BM48" s="57">
        <v>2.8</v>
      </c>
    </row>
    <row r="49" spans="1:65" x14ac:dyDescent="0.3">
      <c r="A49" s="52" t="s">
        <v>64</v>
      </c>
      <c r="B49" s="69">
        <f t="shared" si="0"/>
        <v>81898</v>
      </c>
      <c r="C49" s="71"/>
      <c r="D49" s="69">
        <f t="shared" si="1"/>
        <v>196778</v>
      </c>
      <c r="E49" s="53"/>
      <c r="F49" s="54">
        <v>4929</v>
      </c>
      <c r="G49" s="55">
        <v>-17.8</v>
      </c>
      <c r="H49" s="56">
        <v>11283</v>
      </c>
      <c r="I49" s="55">
        <v>-17.3</v>
      </c>
      <c r="J49" s="55">
        <v>2.2999999999999998</v>
      </c>
      <c r="K49" s="58">
        <v>4221</v>
      </c>
      <c r="L49" s="55">
        <v>-14.9</v>
      </c>
      <c r="M49" s="56">
        <v>9154</v>
      </c>
      <c r="N49" s="55">
        <v>-13.8</v>
      </c>
      <c r="O49" s="57">
        <v>2.2000000000000002</v>
      </c>
      <c r="P49" s="58">
        <v>5850</v>
      </c>
      <c r="Q49" s="55">
        <v>-10</v>
      </c>
      <c r="R49" s="56">
        <v>13151</v>
      </c>
      <c r="S49" s="55">
        <v>-12.4</v>
      </c>
      <c r="T49" s="57">
        <v>2.2000000000000002</v>
      </c>
      <c r="U49" s="58">
        <v>5466</v>
      </c>
      <c r="V49" s="55">
        <v>-22.5</v>
      </c>
      <c r="W49" s="56">
        <v>13287</v>
      </c>
      <c r="X49" s="55">
        <v>-17.399999999999999</v>
      </c>
      <c r="Y49" s="57">
        <v>2.4</v>
      </c>
      <c r="Z49" s="58">
        <v>3601</v>
      </c>
      <c r="AA49" s="55">
        <v>-33.1</v>
      </c>
      <c r="AB49" s="56">
        <v>8063</v>
      </c>
      <c r="AC49" s="55">
        <v>-26.2</v>
      </c>
      <c r="AD49" s="57">
        <v>2.2000000000000002</v>
      </c>
      <c r="AE49" s="58">
        <v>6429</v>
      </c>
      <c r="AF49" s="55">
        <v>0.1</v>
      </c>
      <c r="AG49" s="56">
        <v>14761</v>
      </c>
      <c r="AH49" s="55">
        <v>4.5999999999999996</v>
      </c>
      <c r="AI49" s="57">
        <v>2.2999999999999998</v>
      </c>
      <c r="AJ49" s="58">
        <v>12545</v>
      </c>
      <c r="AK49" s="55">
        <v>-6.7</v>
      </c>
      <c r="AL49" s="56">
        <v>30837</v>
      </c>
      <c r="AM49" s="55">
        <v>-22.4</v>
      </c>
      <c r="AN49" s="57">
        <v>2.5</v>
      </c>
      <c r="AO49" s="58">
        <v>13982</v>
      </c>
      <c r="AP49" s="55">
        <v>-16.2</v>
      </c>
      <c r="AQ49" s="56">
        <v>39607</v>
      </c>
      <c r="AR49" s="55">
        <v>-24.2</v>
      </c>
      <c r="AS49" s="57">
        <v>2.8</v>
      </c>
      <c r="AT49" s="58">
        <v>6036</v>
      </c>
      <c r="AU49" s="55">
        <v>-15.4</v>
      </c>
      <c r="AV49" s="56">
        <v>13415</v>
      </c>
      <c r="AW49" s="55">
        <v>-21.4</v>
      </c>
      <c r="AX49" s="57">
        <v>2.2000000000000002</v>
      </c>
      <c r="AY49" s="58">
        <v>7607</v>
      </c>
      <c r="AZ49" s="55">
        <v>14.3</v>
      </c>
      <c r="BA49" s="56">
        <v>17574</v>
      </c>
      <c r="BB49" s="55">
        <v>14.5</v>
      </c>
      <c r="BC49" s="57">
        <v>2.2999999999999998</v>
      </c>
      <c r="BD49" s="58">
        <v>6032</v>
      </c>
      <c r="BE49" s="55">
        <v>-0.4</v>
      </c>
      <c r="BF49" s="56">
        <v>15129</v>
      </c>
      <c r="BG49" s="55">
        <v>13.8</v>
      </c>
      <c r="BH49" s="57">
        <v>2.5</v>
      </c>
      <c r="BI49" s="58">
        <v>5200</v>
      </c>
      <c r="BJ49" s="55">
        <v>1</v>
      </c>
      <c r="BK49" s="56">
        <v>10517</v>
      </c>
      <c r="BL49" s="55">
        <v>-4.5999999999999996</v>
      </c>
      <c r="BM49" s="57">
        <v>2</v>
      </c>
    </row>
    <row r="50" spans="1:65" x14ac:dyDescent="0.3">
      <c r="A50" s="52" t="s">
        <v>65</v>
      </c>
      <c r="B50" s="69">
        <f t="shared" si="0"/>
        <v>161847</v>
      </c>
      <c r="C50" s="71"/>
      <c r="D50" s="69">
        <f t="shared" si="1"/>
        <v>350406</v>
      </c>
      <c r="E50" s="53"/>
      <c r="F50" s="54">
        <v>10017</v>
      </c>
      <c r="G50" s="55">
        <v>2.2999999999999998</v>
      </c>
      <c r="H50" s="56">
        <v>22881</v>
      </c>
      <c r="I50" s="55">
        <v>-4.5999999999999996</v>
      </c>
      <c r="J50" s="55">
        <v>2.2999999999999998</v>
      </c>
      <c r="K50" s="58">
        <v>9419</v>
      </c>
      <c r="L50" s="55">
        <v>36.299999999999997</v>
      </c>
      <c r="M50" s="56">
        <v>21111</v>
      </c>
      <c r="N50" s="55">
        <v>53.8</v>
      </c>
      <c r="O50" s="57">
        <v>2.2000000000000002</v>
      </c>
      <c r="P50" s="58">
        <v>13742</v>
      </c>
      <c r="Q50" s="55">
        <v>-7</v>
      </c>
      <c r="R50" s="56">
        <v>29889</v>
      </c>
      <c r="S50" s="55">
        <v>-18.899999999999999</v>
      </c>
      <c r="T50" s="57">
        <v>2.2000000000000002</v>
      </c>
      <c r="U50" s="58">
        <v>13076</v>
      </c>
      <c r="V50" s="55">
        <v>-11.9</v>
      </c>
      <c r="W50" s="56">
        <v>24202</v>
      </c>
      <c r="X50" s="55">
        <v>-23.4</v>
      </c>
      <c r="Y50" s="57">
        <v>1.9</v>
      </c>
      <c r="Z50" s="58">
        <v>14054</v>
      </c>
      <c r="AA50" s="55">
        <v>37.6</v>
      </c>
      <c r="AB50" s="56">
        <v>29121</v>
      </c>
      <c r="AC50" s="55">
        <v>38.200000000000003</v>
      </c>
      <c r="AD50" s="57">
        <v>2.1</v>
      </c>
      <c r="AE50" s="58">
        <v>14507</v>
      </c>
      <c r="AF50" s="55">
        <v>16.399999999999999</v>
      </c>
      <c r="AG50" s="56">
        <v>29497</v>
      </c>
      <c r="AH50" s="55">
        <v>17.8</v>
      </c>
      <c r="AI50" s="57">
        <v>2</v>
      </c>
      <c r="AJ50" s="58">
        <v>12631</v>
      </c>
      <c r="AK50" s="55">
        <v>-0.5</v>
      </c>
      <c r="AL50" s="56">
        <v>23658</v>
      </c>
      <c r="AM50" s="55">
        <v>-8.4</v>
      </c>
      <c r="AN50" s="57">
        <v>1.9</v>
      </c>
      <c r="AO50" s="58">
        <v>15833</v>
      </c>
      <c r="AP50" s="55">
        <v>10.7</v>
      </c>
      <c r="AQ50" s="56">
        <v>33497</v>
      </c>
      <c r="AR50" s="55">
        <v>9.6</v>
      </c>
      <c r="AS50" s="57">
        <v>2.1</v>
      </c>
      <c r="AT50" s="58">
        <v>16211</v>
      </c>
      <c r="AU50" s="55">
        <v>-16.600000000000001</v>
      </c>
      <c r="AV50" s="56">
        <v>37098</v>
      </c>
      <c r="AW50" s="55">
        <v>-18</v>
      </c>
      <c r="AX50" s="57">
        <v>2.2999999999999998</v>
      </c>
      <c r="AY50" s="58">
        <v>17527</v>
      </c>
      <c r="AZ50" s="55">
        <v>14.8</v>
      </c>
      <c r="BA50" s="56">
        <v>44178</v>
      </c>
      <c r="BB50" s="55">
        <v>27.9</v>
      </c>
      <c r="BC50" s="57">
        <v>2.5</v>
      </c>
      <c r="BD50" s="58">
        <v>16675</v>
      </c>
      <c r="BE50" s="55">
        <v>4.3</v>
      </c>
      <c r="BF50" s="56">
        <v>39792</v>
      </c>
      <c r="BG50" s="55">
        <v>4.5999999999999996</v>
      </c>
      <c r="BH50" s="57">
        <v>2.4</v>
      </c>
      <c r="BI50" s="58">
        <v>8155</v>
      </c>
      <c r="BJ50" s="55">
        <v>1.9</v>
      </c>
      <c r="BK50" s="56">
        <v>15482</v>
      </c>
      <c r="BL50" s="55">
        <v>-4.0999999999999996</v>
      </c>
      <c r="BM50" s="57">
        <v>1.9</v>
      </c>
    </row>
    <row r="51" spans="1:65" x14ac:dyDescent="0.3">
      <c r="A51" s="52" t="s">
        <v>66</v>
      </c>
      <c r="B51" s="69">
        <f t="shared" si="0"/>
        <v>45750</v>
      </c>
      <c r="C51" s="71"/>
      <c r="D51" s="69">
        <f t="shared" si="1"/>
        <v>117927</v>
      </c>
      <c r="E51" s="53"/>
      <c r="F51" s="54">
        <v>2416</v>
      </c>
      <c r="G51" s="55">
        <v>-18.8</v>
      </c>
      <c r="H51" s="56">
        <v>6385</v>
      </c>
      <c r="I51" s="55">
        <v>-14.4</v>
      </c>
      <c r="J51" s="55">
        <v>2.6</v>
      </c>
      <c r="K51" s="58">
        <v>3218</v>
      </c>
      <c r="L51" s="55">
        <v>4.3</v>
      </c>
      <c r="M51" s="56">
        <v>7321</v>
      </c>
      <c r="N51" s="55">
        <v>4</v>
      </c>
      <c r="O51" s="57">
        <v>2.2999999999999998</v>
      </c>
      <c r="P51" s="58">
        <v>3111</v>
      </c>
      <c r="Q51" s="55">
        <v>-23</v>
      </c>
      <c r="R51" s="56">
        <v>8423</v>
      </c>
      <c r="S51" s="55">
        <v>-11.9</v>
      </c>
      <c r="T51" s="57">
        <v>2.7</v>
      </c>
      <c r="U51" s="58">
        <v>3666</v>
      </c>
      <c r="V51" s="55">
        <v>-20.5</v>
      </c>
      <c r="W51" s="56">
        <v>8980</v>
      </c>
      <c r="X51" s="55">
        <v>-23.4</v>
      </c>
      <c r="Y51" s="57">
        <v>2.4</v>
      </c>
      <c r="Z51" s="58">
        <v>5619</v>
      </c>
      <c r="AA51" s="55">
        <v>26.9</v>
      </c>
      <c r="AB51" s="56">
        <v>11449</v>
      </c>
      <c r="AC51" s="55">
        <v>17.600000000000001</v>
      </c>
      <c r="AD51" s="57">
        <v>2</v>
      </c>
      <c r="AE51" s="58">
        <v>5141</v>
      </c>
      <c r="AF51" s="55">
        <v>22.8</v>
      </c>
      <c r="AG51" s="56">
        <v>12922</v>
      </c>
      <c r="AH51" s="55">
        <v>24.1</v>
      </c>
      <c r="AI51" s="57">
        <v>2.5</v>
      </c>
      <c r="AJ51" s="58">
        <v>3554</v>
      </c>
      <c r="AK51" s="55">
        <v>-7.3</v>
      </c>
      <c r="AL51" s="56">
        <v>8543</v>
      </c>
      <c r="AM51" s="55">
        <v>-10.4</v>
      </c>
      <c r="AN51" s="57">
        <v>2.4</v>
      </c>
      <c r="AO51" s="58">
        <v>2941</v>
      </c>
      <c r="AP51" s="55">
        <v>-5.9</v>
      </c>
      <c r="AQ51" s="56">
        <v>6935</v>
      </c>
      <c r="AR51" s="55">
        <v>-17.899999999999999</v>
      </c>
      <c r="AS51" s="57">
        <v>2.4</v>
      </c>
      <c r="AT51" s="58">
        <v>3852</v>
      </c>
      <c r="AU51" s="55">
        <v>-6.4</v>
      </c>
      <c r="AV51" s="56">
        <v>10132</v>
      </c>
      <c r="AW51" s="55">
        <v>-5.3</v>
      </c>
      <c r="AX51" s="57">
        <v>2.6</v>
      </c>
      <c r="AY51" s="58">
        <v>6185</v>
      </c>
      <c r="AZ51" s="55">
        <v>44.7</v>
      </c>
      <c r="BA51" s="56">
        <v>19298</v>
      </c>
      <c r="BB51" s="55">
        <v>82.7</v>
      </c>
      <c r="BC51" s="57">
        <v>3.1</v>
      </c>
      <c r="BD51" s="58">
        <v>3904</v>
      </c>
      <c r="BE51" s="55">
        <v>0.5</v>
      </c>
      <c r="BF51" s="56">
        <v>11202</v>
      </c>
      <c r="BG51" s="55">
        <v>5.8</v>
      </c>
      <c r="BH51" s="57">
        <v>2.9</v>
      </c>
      <c r="BI51" s="58">
        <v>2143</v>
      </c>
      <c r="BJ51" s="55">
        <v>-3.7</v>
      </c>
      <c r="BK51" s="56">
        <v>6337</v>
      </c>
      <c r="BL51" s="55">
        <v>9.6999999999999993</v>
      </c>
      <c r="BM51" s="57">
        <v>3</v>
      </c>
    </row>
    <row r="52" spans="1:65" x14ac:dyDescent="0.3">
      <c r="A52" s="52" t="s">
        <v>67</v>
      </c>
      <c r="B52" s="69">
        <f t="shared" si="0"/>
        <v>20559</v>
      </c>
      <c r="C52" s="71"/>
      <c r="D52" s="69">
        <f t="shared" si="1"/>
        <v>48316</v>
      </c>
      <c r="E52" s="53"/>
      <c r="F52" s="54">
        <v>1863</v>
      </c>
      <c r="G52" s="55">
        <v>-8.1</v>
      </c>
      <c r="H52" s="56">
        <v>4022</v>
      </c>
      <c r="I52" s="55">
        <v>-3.4</v>
      </c>
      <c r="J52" s="55">
        <v>2.2000000000000002</v>
      </c>
      <c r="K52" s="58">
        <v>999</v>
      </c>
      <c r="L52" s="55">
        <v>4.7</v>
      </c>
      <c r="M52" s="56">
        <v>1928</v>
      </c>
      <c r="N52" s="55">
        <v>1.3</v>
      </c>
      <c r="O52" s="57">
        <v>1.9</v>
      </c>
      <c r="P52" s="58">
        <v>2192</v>
      </c>
      <c r="Q52" s="55">
        <v>29.1</v>
      </c>
      <c r="R52" s="56">
        <v>5173</v>
      </c>
      <c r="S52" s="55">
        <v>49.1</v>
      </c>
      <c r="T52" s="57">
        <v>2.4</v>
      </c>
      <c r="U52" s="58">
        <v>1249</v>
      </c>
      <c r="V52" s="55">
        <v>-39.1</v>
      </c>
      <c r="W52" s="56">
        <v>2510</v>
      </c>
      <c r="X52" s="55">
        <v>-40.9</v>
      </c>
      <c r="Y52" s="57">
        <v>2</v>
      </c>
      <c r="Z52" s="58">
        <v>1294</v>
      </c>
      <c r="AA52" s="55">
        <v>9.8000000000000007</v>
      </c>
      <c r="AB52" s="56">
        <v>2770</v>
      </c>
      <c r="AC52" s="55">
        <v>14</v>
      </c>
      <c r="AD52" s="57">
        <v>2.1</v>
      </c>
      <c r="AE52" s="58">
        <v>1696</v>
      </c>
      <c r="AF52" s="55">
        <v>39.4</v>
      </c>
      <c r="AG52" s="56">
        <v>3636</v>
      </c>
      <c r="AH52" s="55">
        <v>50.2</v>
      </c>
      <c r="AI52" s="57">
        <v>2.1</v>
      </c>
      <c r="AJ52" s="58">
        <v>1848</v>
      </c>
      <c r="AK52" s="55">
        <v>-35</v>
      </c>
      <c r="AL52" s="56">
        <v>5166</v>
      </c>
      <c r="AM52" s="55">
        <v>-15.3</v>
      </c>
      <c r="AN52" s="57">
        <v>2.8</v>
      </c>
      <c r="AO52" s="58">
        <v>1823</v>
      </c>
      <c r="AP52" s="55">
        <v>-58.9</v>
      </c>
      <c r="AQ52" s="56">
        <v>6045</v>
      </c>
      <c r="AR52" s="55">
        <v>-44.5</v>
      </c>
      <c r="AS52" s="57">
        <v>3.3</v>
      </c>
      <c r="AT52" s="58">
        <v>2097</v>
      </c>
      <c r="AU52" s="55">
        <v>-11.7</v>
      </c>
      <c r="AV52" s="56">
        <v>4881</v>
      </c>
      <c r="AW52" s="55">
        <v>-9.6999999999999993</v>
      </c>
      <c r="AX52" s="57">
        <v>2.2999999999999998</v>
      </c>
      <c r="AY52" s="58">
        <v>2216</v>
      </c>
      <c r="AZ52" s="55">
        <v>33.9</v>
      </c>
      <c r="BA52" s="56">
        <v>5204</v>
      </c>
      <c r="BB52" s="55">
        <v>40.200000000000003</v>
      </c>
      <c r="BC52" s="57">
        <v>2.2999999999999998</v>
      </c>
      <c r="BD52" s="58">
        <v>2144</v>
      </c>
      <c r="BE52" s="55">
        <v>-0.3</v>
      </c>
      <c r="BF52" s="56">
        <v>4616</v>
      </c>
      <c r="BG52" s="55">
        <v>-4.8</v>
      </c>
      <c r="BH52" s="57">
        <v>2.2000000000000002</v>
      </c>
      <c r="BI52" s="58">
        <v>1138</v>
      </c>
      <c r="BJ52" s="55">
        <v>17.7</v>
      </c>
      <c r="BK52" s="56">
        <v>2365</v>
      </c>
      <c r="BL52" s="55">
        <v>4.5</v>
      </c>
      <c r="BM52" s="57">
        <v>2.1</v>
      </c>
    </row>
    <row r="53" spans="1:65" x14ac:dyDescent="0.3">
      <c r="A53" s="52" t="s">
        <v>68</v>
      </c>
      <c r="B53" s="69">
        <f t="shared" si="0"/>
        <v>84597</v>
      </c>
      <c r="C53" s="71"/>
      <c r="D53" s="69">
        <f t="shared" si="1"/>
        <v>170320</v>
      </c>
      <c r="E53" s="53"/>
      <c r="F53" s="54">
        <v>5413</v>
      </c>
      <c r="G53" s="55">
        <v>9.1</v>
      </c>
      <c r="H53" s="56">
        <v>10686</v>
      </c>
      <c r="I53" s="55">
        <v>5.0999999999999996</v>
      </c>
      <c r="J53" s="55">
        <v>2</v>
      </c>
      <c r="K53" s="58">
        <v>6115</v>
      </c>
      <c r="L53" s="55">
        <v>5.2</v>
      </c>
      <c r="M53" s="56">
        <v>11544</v>
      </c>
      <c r="N53" s="55">
        <v>-0.6</v>
      </c>
      <c r="O53" s="57">
        <v>1.9</v>
      </c>
      <c r="P53" s="58">
        <v>8273</v>
      </c>
      <c r="Q53" s="55">
        <v>3.8</v>
      </c>
      <c r="R53" s="56">
        <v>17219</v>
      </c>
      <c r="S53" s="55">
        <v>2.7</v>
      </c>
      <c r="T53" s="57">
        <v>2.1</v>
      </c>
      <c r="U53" s="58">
        <v>5822</v>
      </c>
      <c r="V53" s="55">
        <v>-12.6</v>
      </c>
      <c r="W53" s="56">
        <v>11049</v>
      </c>
      <c r="X53" s="55">
        <v>-22.3</v>
      </c>
      <c r="Y53" s="57">
        <v>1.9</v>
      </c>
      <c r="Z53" s="58">
        <v>6813</v>
      </c>
      <c r="AA53" s="55">
        <v>0.7</v>
      </c>
      <c r="AB53" s="56">
        <v>13349</v>
      </c>
      <c r="AC53" s="55">
        <v>3.5</v>
      </c>
      <c r="AD53" s="57">
        <v>2</v>
      </c>
      <c r="AE53" s="58">
        <v>7521</v>
      </c>
      <c r="AF53" s="55">
        <v>0.6</v>
      </c>
      <c r="AG53" s="56">
        <v>15953</v>
      </c>
      <c r="AH53" s="55">
        <v>10.4</v>
      </c>
      <c r="AI53" s="57">
        <v>2.1</v>
      </c>
      <c r="AJ53" s="58">
        <v>6368</v>
      </c>
      <c r="AK53" s="55">
        <v>-5.4</v>
      </c>
      <c r="AL53" s="56">
        <v>11960</v>
      </c>
      <c r="AM53" s="55">
        <v>-7.6</v>
      </c>
      <c r="AN53" s="57">
        <v>1.9</v>
      </c>
      <c r="AO53" s="58">
        <v>6065</v>
      </c>
      <c r="AP53" s="55">
        <v>-6.2</v>
      </c>
      <c r="AQ53" s="56">
        <v>12237</v>
      </c>
      <c r="AR53" s="55">
        <v>-6.3</v>
      </c>
      <c r="AS53" s="57">
        <v>2</v>
      </c>
      <c r="AT53" s="58">
        <v>7675</v>
      </c>
      <c r="AU53" s="55">
        <v>-15.3</v>
      </c>
      <c r="AV53" s="56">
        <v>15469</v>
      </c>
      <c r="AW53" s="55">
        <v>-15.4</v>
      </c>
      <c r="AX53" s="57">
        <v>2</v>
      </c>
      <c r="AY53" s="58">
        <v>10092</v>
      </c>
      <c r="AZ53" s="55">
        <v>23.4</v>
      </c>
      <c r="BA53" s="56">
        <v>22045</v>
      </c>
      <c r="BB53" s="55">
        <v>28</v>
      </c>
      <c r="BC53" s="57">
        <v>2.2000000000000002</v>
      </c>
      <c r="BD53" s="58">
        <v>7954</v>
      </c>
      <c r="BE53" s="55">
        <v>-11.5</v>
      </c>
      <c r="BF53" s="56">
        <v>16839</v>
      </c>
      <c r="BG53" s="55">
        <v>-7.8</v>
      </c>
      <c r="BH53" s="57">
        <v>2.1</v>
      </c>
      <c r="BI53" s="58">
        <v>6486</v>
      </c>
      <c r="BJ53" s="55">
        <v>2.4</v>
      </c>
      <c r="BK53" s="56">
        <v>11970</v>
      </c>
      <c r="BL53" s="55">
        <v>2.5</v>
      </c>
      <c r="BM53" s="57">
        <v>1.8</v>
      </c>
    </row>
    <row r="54" spans="1:65" x14ac:dyDescent="0.3">
      <c r="A54" s="52" t="s">
        <v>69</v>
      </c>
      <c r="B54" s="69">
        <f t="shared" si="0"/>
        <v>21369</v>
      </c>
      <c r="C54" s="71"/>
      <c r="D54" s="69">
        <f t="shared" si="1"/>
        <v>47188</v>
      </c>
      <c r="E54" s="53"/>
      <c r="F54" s="54">
        <v>1698</v>
      </c>
      <c r="G54" s="55">
        <v>4.8</v>
      </c>
      <c r="H54" s="56">
        <v>3932</v>
      </c>
      <c r="I54" s="55">
        <v>-2.8</v>
      </c>
      <c r="J54" s="55">
        <v>2.2999999999999998</v>
      </c>
      <c r="K54" s="58">
        <v>1321</v>
      </c>
      <c r="L54" s="55">
        <v>15.5</v>
      </c>
      <c r="M54" s="56">
        <v>2943</v>
      </c>
      <c r="N54" s="55">
        <v>3.2</v>
      </c>
      <c r="O54" s="57">
        <v>2.2000000000000002</v>
      </c>
      <c r="P54" s="58">
        <v>2192</v>
      </c>
      <c r="Q54" s="55">
        <v>43</v>
      </c>
      <c r="R54" s="56">
        <v>5403</v>
      </c>
      <c r="S54" s="55">
        <v>59.2</v>
      </c>
      <c r="T54" s="57">
        <v>2.5</v>
      </c>
      <c r="U54" s="58">
        <v>1421</v>
      </c>
      <c r="V54" s="55">
        <v>-11.2</v>
      </c>
      <c r="W54" s="56">
        <v>3107</v>
      </c>
      <c r="X54" s="55">
        <v>-14.7</v>
      </c>
      <c r="Y54" s="57">
        <v>2.2000000000000002</v>
      </c>
      <c r="Z54" s="58">
        <v>1865</v>
      </c>
      <c r="AA54" s="55">
        <v>26.4</v>
      </c>
      <c r="AB54" s="56">
        <v>3924</v>
      </c>
      <c r="AC54" s="55">
        <v>31.4</v>
      </c>
      <c r="AD54" s="57">
        <v>2.1</v>
      </c>
      <c r="AE54" s="58">
        <v>1878</v>
      </c>
      <c r="AF54" s="55">
        <v>3.9</v>
      </c>
      <c r="AG54" s="56">
        <v>3956</v>
      </c>
      <c r="AH54" s="55">
        <v>16.5</v>
      </c>
      <c r="AI54" s="57">
        <v>2.1</v>
      </c>
      <c r="AJ54" s="58">
        <v>1855</v>
      </c>
      <c r="AK54" s="55">
        <v>-3.1</v>
      </c>
      <c r="AL54" s="56">
        <v>4026</v>
      </c>
      <c r="AM54" s="55">
        <v>-4.4000000000000004</v>
      </c>
      <c r="AN54" s="57">
        <v>2.2000000000000002</v>
      </c>
      <c r="AO54" s="58">
        <v>1554</v>
      </c>
      <c r="AP54" s="55">
        <v>-10.8</v>
      </c>
      <c r="AQ54" s="56">
        <v>3344</v>
      </c>
      <c r="AR54" s="55">
        <v>-14</v>
      </c>
      <c r="AS54" s="57">
        <v>2.2000000000000002</v>
      </c>
      <c r="AT54" s="58">
        <v>1636</v>
      </c>
      <c r="AU54" s="55">
        <v>-7.9</v>
      </c>
      <c r="AV54" s="56">
        <v>3630</v>
      </c>
      <c r="AW54" s="55">
        <v>-1.1000000000000001</v>
      </c>
      <c r="AX54" s="57">
        <v>2.2000000000000002</v>
      </c>
      <c r="AY54" s="58">
        <v>2398</v>
      </c>
      <c r="AZ54" s="55">
        <v>19.600000000000001</v>
      </c>
      <c r="BA54" s="56">
        <v>5315</v>
      </c>
      <c r="BB54" s="55">
        <v>25.1</v>
      </c>
      <c r="BC54" s="57">
        <v>2.2000000000000002</v>
      </c>
      <c r="BD54" s="58">
        <v>2464</v>
      </c>
      <c r="BE54" s="55">
        <v>7</v>
      </c>
      <c r="BF54" s="56">
        <v>5542</v>
      </c>
      <c r="BG54" s="55">
        <v>6.3</v>
      </c>
      <c r="BH54" s="57">
        <v>2.2000000000000002</v>
      </c>
      <c r="BI54" s="58">
        <v>1087</v>
      </c>
      <c r="BJ54" s="55">
        <v>8.4</v>
      </c>
      <c r="BK54" s="56">
        <v>2066</v>
      </c>
      <c r="BL54" s="55">
        <v>-0.4</v>
      </c>
      <c r="BM54" s="57">
        <v>1.9</v>
      </c>
    </row>
    <row r="55" spans="1:65" x14ac:dyDescent="0.3">
      <c r="A55" s="52" t="s">
        <v>70</v>
      </c>
      <c r="B55" s="69">
        <f t="shared" si="0"/>
        <v>17779</v>
      </c>
      <c r="C55" s="71"/>
      <c r="D55" s="69">
        <f t="shared" si="1"/>
        <v>36752</v>
      </c>
      <c r="E55" s="53"/>
      <c r="F55" s="54">
        <v>1012</v>
      </c>
      <c r="G55" s="55">
        <v>-6.2</v>
      </c>
      <c r="H55" s="56">
        <v>2040</v>
      </c>
      <c r="I55" s="55">
        <v>3.7</v>
      </c>
      <c r="J55" s="55">
        <v>2</v>
      </c>
      <c r="K55" s="58">
        <v>999</v>
      </c>
      <c r="L55" s="55">
        <v>12.8</v>
      </c>
      <c r="M55" s="56">
        <v>1955</v>
      </c>
      <c r="N55" s="55">
        <v>31.5</v>
      </c>
      <c r="O55" s="57">
        <v>2</v>
      </c>
      <c r="P55" s="58">
        <v>1341</v>
      </c>
      <c r="Q55" s="55">
        <v>-54.1</v>
      </c>
      <c r="R55" s="56">
        <v>2519</v>
      </c>
      <c r="S55" s="55">
        <v>-60.6</v>
      </c>
      <c r="T55" s="57">
        <v>1.9</v>
      </c>
      <c r="U55" s="58">
        <v>1344</v>
      </c>
      <c r="V55" s="55">
        <v>-30.4</v>
      </c>
      <c r="W55" s="56">
        <v>2359</v>
      </c>
      <c r="X55" s="55">
        <v>-47.2</v>
      </c>
      <c r="Y55" s="57">
        <v>1.8</v>
      </c>
      <c r="Z55" s="58">
        <v>1302</v>
      </c>
      <c r="AA55" s="55">
        <v>0.3</v>
      </c>
      <c r="AB55" s="56">
        <v>2420</v>
      </c>
      <c r="AC55" s="55">
        <v>16.100000000000001</v>
      </c>
      <c r="AD55" s="57">
        <v>1.9</v>
      </c>
      <c r="AE55" s="58">
        <v>1524</v>
      </c>
      <c r="AF55" s="55">
        <v>13.4</v>
      </c>
      <c r="AG55" s="56">
        <v>3106</v>
      </c>
      <c r="AH55" s="55">
        <v>26.6</v>
      </c>
      <c r="AI55" s="57">
        <v>2</v>
      </c>
      <c r="AJ55" s="58">
        <v>1486</v>
      </c>
      <c r="AK55" s="55">
        <v>1.7</v>
      </c>
      <c r="AL55" s="56">
        <v>2998</v>
      </c>
      <c r="AM55" s="55">
        <v>18</v>
      </c>
      <c r="AN55" s="57">
        <v>2</v>
      </c>
      <c r="AO55" s="58">
        <v>1554</v>
      </c>
      <c r="AP55" s="55">
        <v>29.9</v>
      </c>
      <c r="AQ55" s="56">
        <v>3230</v>
      </c>
      <c r="AR55" s="55">
        <v>14.9</v>
      </c>
      <c r="AS55" s="57">
        <v>2.1</v>
      </c>
      <c r="AT55" s="58">
        <v>1953</v>
      </c>
      <c r="AU55" s="55">
        <v>-15.6</v>
      </c>
      <c r="AV55" s="56">
        <v>3889</v>
      </c>
      <c r="AW55" s="55">
        <v>-26.6</v>
      </c>
      <c r="AX55" s="57">
        <v>2</v>
      </c>
      <c r="AY55" s="58">
        <v>2225</v>
      </c>
      <c r="AZ55" s="55">
        <v>18.399999999999999</v>
      </c>
      <c r="BA55" s="56">
        <v>5498</v>
      </c>
      <c r="BB55" s="55">
        <v>29.6</v>
      </c>
      <c r="BC55" s="57">
        <v>2.5</v>
      </c>
      <c r="BD55" s="58">
        <v>2125</v>
      </c>
      <c r="BE55" s="55">
        <v>-4.2</v>
      </c>
      <c r="BF55" s="56">
        <v>5171</v>
      </c>
      <c r="BG55" s="55">
        <v>-9.3000000000000007</v>
      </c>
      <c r="BH55" s="57">
        <v>2.4</v>
      </c>
      <c r="BI55" s="58">
        <v>914</v>
      </c>
      <c r="BJ55" s="55">
        <v>-27</v>
      </c>
      <c r="BK55" s="56">
        <v>1567</v>
      </c>
      <c r="BL55" s="55">
        <v>-31.8</v>
      </c>
      <c r="BM55" s="57">
        <v>1.7</v>
      </c>
    </row>
    <row r="56" spans="1:65" x14ac:dyDescent="0.3">
      <c r="A56" s="52" t="s">
        <v>71</v>
      </c>
      <c r="B56" s="69">
        <f t="shared" si="0"/>
        <v>85791</v>
      </c>
      <c r="C56" s="71"/>
      <c r="D56" s="69">
        <f t="shared" si="1"/>
        <v>200850</v>
      </c>
      <c r="E56" s="53"/>
      <c r="F56" s="59">
        <v>5316</v>
      </c>
      <c r="G56" s="60">
        <v>-4.3</v>
      </c>
      <c r="H56" s="8">
        <v>12889</v>
      </c>
      <c r="I56" s="60">
        <v>-2.8</v>
      </c>
      <c r="J56" s="60">
        <v>2.4</v>
      </c>
      <c r="K56" s="15">
        <v>4362</v>
      </c>
      <c r="L56" s="60">
        <v>8.1999999999999993</v>
      </c>
      <c r="M56" s="8">
        <v>10309</v>
      </c>
      <c r="N56" s="60">
        <v>0.9</v>
      </c>
      <c r="O56" s="61">
        <v>2.4</v>
      </c>
      <c r="P56" s="15">
        <v>6949</v>
      </c>
      <c r="Q56" s="60">
        <v>10.5</v>
      </c>
      <c r="R56" s="8">
        <v>15857</v>
      </c>
      <c r="S56" s="60">
        <v>1.8</v>
      </c>
      <c r="T56" s="61">
        <v>2.2999999999999998</v>
      </c>
      <c r="U56" s="15">
        <v>7183</v>
      </c>
      <c r="V56" s="60">
        <v>-12.8</v>
      </c>
      <c r="W56" s="8">
        <v>14972</v>
      </c>
      <c r="X56" s="60">
        <v>-17.5</v>
      </c>
      <c r="Y56" s="61">
        <v>2.1</v>
      </c>
      <c r="Z56" s="15">
        <v>6448</v>
      </c>
      <c r="AA56" s="60">
        <v>8.1999999999999993</v>
      </c>
      <c r="AB56" s="8">
        <v>14486</v>
      </c>
      <c r="AC56" s="60">
        <v>7.6</v>
      </c>
      <c r="AD56" s="61">
        <v>2.2000000000000002</v>
      </c>
      <c r="AE56" s="15">
        <v>7425</v>
      </c>
      <c r="AF56" s="60">
        <v>6.3</v>
      </c>
      <c r="AG56" s="8">
        <v>17333</v>
      </c>
      <c r="AH56" s="60">
        <v>10.199999999999999</v>
      </c>
      <c r="AI56" s="61">
        <v>2.2999999999999998</v>
      </c>
      <c r="AJ56" s="15">
        <v>6959</v>
      </c>
      <c r="AK56" s="60">
        <v>2.4</v>
      </c>
      <c r="AL56" s="8">
        <v>16591</v>
      </c>
      <c r="AM56" s="60">
        <v>-1.5</v>
      </c>
      <c r="AN56" s="61">
        <v>2.4</v>
      </c>
      <c r="AO56" s="15">
        <v>6697</v>
      </c>
      <c r="AP56" s="60">
        <v>14.4</v>
      </c>
      <c r="AQ56" s="8">
        <v>16358</v>
      </c>
      <c r="AR56" s="60">
        <v>4.4000000000000004</v>
      </c>
      <c r="AS56" s="61">
        <v>2.4</v>
      </c>
      <c r="AT56" s="15">
        <v>6994</v>
      </c>
      <c r="AU56" s="60">
        <v>-1.5</v>
      </c>
      <c r="AV56" s="8">
        <v>16519</v>
      </c>
      <c r="AW56" s="60">
        <v>6.5</v>
      </c>
      <c r="AX56" s="61">
        <v>2.4</v>
      </c>
      <c r="AY56" s="15">
        <v>12081</v>
      </c>
      <c r="AZ56" s="60">
        <v>57.3</v>
      </c>
      <c r="BA56" s="8">
        <v>31096</v>
      </c>
      <c r="BB56" s="60">
        <v>69.900000000000006</v>
      </c>
      <c r="BC56" s="61">
        <v>2.6</v>
      </c>
      <c r="BD56" s="15">
        <v>8583</v>
      </c>
      <c r="BE56" s="60">
        <v>6.4</v>
      </c>
      <c r="BF56" s="8">
        <v>20909</v>
      </c>
      <c r="BG56" s="60">
        <v>3.9</v>
      </c>
      <c r="BH56" s="61">
        <v>2.4</v>
      </c>
      <c r="BI56" s="15">
        <v>6794</v>
      </c>
      <c r="BJ56" s="60">
        <v>21.5</v>
      </c>
      <c r="BK56" s="8">
        <v>13531</v>
      </c>
      <c r="BL56" s="60">
        <v>13.6</v>
      </c>
      <c r="BM56" s="61">
        <v>2</v>
      </c>
    </row>
    <row r="57" spans="1:65" x14ac:dyDescent="0.3">
      <c r="A57" s="52" t="s">
        <v>72</v>
      </c>
      <c r="B57" s="69">
        <f t="shared" si="0"/>
        <v>32387</v>
      </c>
      <c r="C57" s="71"/>
      <c r="D57" s="69">
        <f t="shared" si="1"/>
        <v>69677</v>
      </c>
      <c r="E57" s="53"/>
      <c r="F57" s="54">
        <v>1811</v>
      </c>
      <c r="G57" s="55">
        <v>-10</v>
      </c>
      <c r="H57" s="56">
        <v>4304</v>
      </c>
      <c r="I57" s="55">
        <v>-5.7</v>
      </c>
      <c r="J57" s="55">
        <v>2.4</v>
      </c>
      <c r="K57" s="58">
        <v>1304</v>
      </c>
      <c r="L57" s="55">
        <v>-13.9</v>
      </c>
      <c r="M57" s="56">
        <v>2978</v>
      </c>
      <c r="N57" s="55">
        <v>-10.5</v>
      </c>
      <c r="O57" s="57">
        <v>2.2999999999999998</v>
      </c>
      <c r="P57" s="58">
        <v>2602</v>
      </c>
      <c r="Q57" s="55">
        <v>-4.4000000000000004</v>
      </c>
      <c r="R57" s="56">
        <v>5344</v>
      </c>
      <c r="S57" s="55">
        <v>-3</v>
      </c>
      <c r="T57" s="57">
        <v>2.1</v>
      </c>
      <c r="U57" s="58">
        <v>1949</v>
      </c>
      <c r="V57" s="55">
        <v>-19.399999999999999</v>
      </c>
      <c r="W57" s="56">
        <v>4174</v>
      </c>
      <c r="X57" s="55">
        <v>-22.5</v>
      </c>
      <c r="Y57" s="57">
        <v>2.1</v>
      </c>
      <c r="Z57" s="58">
        <v>2765</v>
      </c>
      <c r="AA57" s="55">
        <v>2.4</v>
      </c>
      <c r="AB57" s="56">
        <v>6062</v>
      </c>
      <c r="AC57" s="55">
        <v>13.1</v>
      </c>
      <c r="AD57" s="57">
        <v>2.2000000000000002</v>
      </c>
      <c r="AE57" s="58">
        <v>3186</v>
      </c>
      <c r="AF57" s="55">
        <v>18.5</v>
      </c>
      <c r="AG57" s="56">
        <v>6950</v>
      </c>
      <c r="AH57" s="55">
        <v>33.9</v>
      </c>
      <c r="AI57" s="57">
        <v>2.2000000000000002</v>
      </c>
      <c r="AJ57" s="58">
        <v>3219</v>
      </c>
      <c r="AK57" s="55">
        <v>35.700000000000003</v>
      </c>
      <c r="AL57" s="56">
        <v>7207</v>
      </c>
      <c r="AM57" s="55">
        <v>42.6</v>
      </c>
      <c r="AN57" s="57">
        <v>2.2000000000000002</v>
      </c>
      <c r="AO57" s="58">
        <v>2670</v>
      </c>
      <c r="AP57" s="55">
        <v>0.9</v>
      </c>
      <c r="AQ57" s="56">
        <v>5680</v>
      </c>
      <c r="AR57" s="55">
        <v>3.6</v>
      </c>
      <c r="AS57" s="57">
        <v>2.1</v>
      </c>
      <c r="AT57" s="58">
        <v>3277</v>
      </c>
      <c r="AU57" s="55">
        <v>8.5</v>
      </c>
      <c r="AV57" s="56">
        <v>6945</v>
      </c>
      <c r="AW57" s="55">
        <v>9.6999999999999993</v>
      </c>
      <c r="AX57" s="57">
        <v>2.1</v>
      </c>
      <c r="AY57" s="58">
        <v>4272</v>
      </c>
      <c r="AZ57" s="55">
        <v>39.4</v>
      </c>
      <c r="BA57" s="56">
        <v>8965</v>
      </c>
      <c r="BB57" s="55">
        <v>30.9</v>
      </c>
      <c r="BC57" s="57">
        <v>2.1</v>
      </c>
      <c r="BD57" s="58">
        <v>2684</v>
      </c>
      <c r="BE57" s="55">
        <v>14.7</v>
      </c>
      <c r="BF57" s="56">
        <v>5784</v>
      </c>
      <c r="BG57" s="55">
        <v>21</v>
      </c>
      <c r="BH57" s="57">
        <v>2.2000000000000002</v>
      </c>
      <c r="BI57" s="58">
        <v>2648</v>
      </c>
      <c r="BJ57" s="55">
        <v>69.7</v>
      </c>
      <c r="BK57" s="56">
        <v>5284</v>
      </c>
      <c r="BL57" s="55">
        <v>56.8</v>
      </c>
      <c r="BM57" s="57">
        <v>2</v>
      </c>
    </row>
    <row r="58" spans="1:65" x14ac:dyDescent="0.3">
      <c r="A58" s="52" t="s">
        <v>73</v>
      </c>
      <c r="B58" s="69">
        <f t="shared" si="0"/>
        <v>295057</v>
      </c>
      <c r="C58" s="71"/>
      <c r="D58" s="69">
        <f t="shared" si="1"/>
        <v>567640</v>
      </c>
      <c r="E58" s="53"/>
      <c r="F58" s="54">
        <v>18458</v>
      </c>
      <c r="G58" s="55">
        <v>2.2999999999999998</v>
      </c>
      <c r="H58" s="56">
        <v>35242</v>
      </c>
      <c r="I58" s="55">
        <v>4.8</v>
      </c>
      <c r="J58" s="55">
        <v>1.9</v>
      </c>
      <c r="K58" s="58">
        <v>17655</v>
      </c>
      <c r="L58" s="55">
        <v>4.2</v>
      </c>
      <c r="M58" s="56">
        <v>32283</v>
      </c>
      <c r="N58" s="55">
        <v>6.5</v>
      </c>
      <c r="O58" s="57">
        <v>1.8</v>
      </c>
      <c r="P58" s="58">
        <v>23771</v>
      </c>
      <c r="Q58" s="55">
        <v>5.3</v>
      </c>
      <c r="R58" s="56">
        <v>45952</v>
      </c>
      <c r="S58" s="55">
        <v>12</v>
      </c>
      <c r="T58" s="57">
        <v>1.9</v>
      </c>
      <c r="U58" s="58">
        <v>20691</v>
      </c>
      <c r="V58" s="55">
        <v>-14.2</v>
      </c>
      <c r="W58" s="56">
        <v>39556</v>
      </c>
      <c r="X58" s="55">
        <v>-12.4</v>
      </c>
      <c r="Y58" s="57">
        <v>1.9</v>
      </c>
      <c r="Z58" s="58">
        <v>26599</v>
      </c>
      <c r="AA58" s="55">
        <v>10.9</v>
      </c>
      <c r="AB58" s="56">
        <v>50174</v>
      </c>
      <c r="AC58" s="55">
        <v>13.1</v>
      </c>
      <c r="AD58" s="57">
        <v>1.9</v>
      </c>
      <c r="AE58" s="58">
        <v>29548</v>
      </c>
      <c r="AF58" s="55">
        <v>3.6</v>
      </c>
      <c r="AG58" s="56">
        <v>58592</v>
      </c>
      <c r="AH58" s="55">
        <v>8.1</v>
      </c>
      <c r="AI58" s="57">
        <v>2</v>
      </c>
      <c r="AJ58" s="58">
        <v>27226</v>
      </c>
      <c r="AK58" s="55">
        <v>3.9</v>
      </c>
      <c r="AL58" s="56">
        <v>54545</v>
      </c>
      <c r="AM58" s="55">
        <v>7.4</v>
      </c>
      <c r="AN58" s="57">
        <v>2</v>
      </c>
      <c r="AO58" s="58">
        <v>23947</v>
      </c>
      <c r="AP58" s="55">
        <v>2.6</v>
      </c>
      <c r="AQ58" s="56">
        <v>46085</v>
      </c>
      <c r="AR58" s="55">
        <v>1.6</v>
      </c>
      <c r="AS58" s="57">
        <v>1.9</v>
      </c>
      <c r="AT58" s="58">
        <v>27734</v>
      </c>
      <c r="AU58" s="55">
        <v>-8.3000000000000007</v>
      </c>
      <c r="AV58" s="56">
        <v>51824</v>
      </c>
      <c r="AW58" s="55">
        <v>-6.1</v>
      </c>
      <c r="AX58" s="57">
        <v>1.9</v>
      </c>
      <c r="AY58" s="58">
        <v>31732</v>
      </c>
      <c r="AZ58" s="55">
        <v>18.2</v>
      </c>
      <c r="BA58" s="56">
        <v>63072</v>
      </c>
      <c r="BB58" s="55">
        <v>19.5</v>
      </c>
      <c r="BC58" s="57">
        <v>2</v>
      </c>
      <c r="BD58" s="58">
        <v>25552</v>
      </c>
      <c r="BE58" s="55">
        <v>0.1</v>
      </c>
      <c r="BF58" s="56">
        <v>47838</v>
      </c>
      <c r="BG58" s="55">
        <v>1.4</v>
      </c>
      <c r="BH58" s="57">
        <v>1.9</v>
      </c>
      <c r="BI58" s="58">
        <v>22144</v>
      </c>
      <c r="BJ58" s="55">
        <v>4</v>
      </c>
      <c r="BK58" s="56">
        <v>42477</v>
      </c>
      <c r="BL58" s="55">
        <v>3.7</v>
      </c>
      <c r="BM58" s="57">
        <v>1.9</v>
      </c>
    </row>
    <row r="59" spans="1:65" x14ac:dyDescent="0.3">
      <c r="A59" s="52" t="s">
        <v>74</v>
      </c>
      <c r="B59" s="69">
        <f t="shared" si="0"/>
        <v>16214</v>
      </c>
      <c r="C59" s="71"/>
      <c r="D59" s="69">
        <f t="shared" si="1"/>
        <v>36683</v>
      </c>
      <c r="E59" s="53"/>
      <c r="F59" s="54">
        <v>1194</v>
      </c>
      <c r="G59" s="55">
        <v>-25.4</v>
      </c>
      <c r="H59" s="56">
        <v>2429</v>
      </c>
      <c r="I59" s="55">
        <v>-26.1</v>
      </c>
      <c r="J59" s="55">
        <v>2</v>
      </c>
      <c r="K59" s="58">
        <v>863</v>
      </c>
      <c r="L59" s="55">
        <v>-42.5</v>
      </c>
      <c r="M59" s="56">
        <v>1873</v>
      </c>
      <c r="N59" s="55">
        <v>-39.6</v>
      </c>
      <c r="O59" s="57">
        <v>2.2000000000000002</v>
      </c>
      <c r="P59" s="58">
        <v>1168</v>
      </c>
      <c r="Q59" s="55">
        <v>-43.7</v>
      </c>
      <c r="R59" s="56">
        <v>2666</v>
      </c>
      <c r="S59" s="55">
        <v>-31.9</v>
      </c>
      <c r="T59" s="57">
        <v>2.2999999999999998</v>
      </c>
      <c r="U59" s="58">
        <v>1206</v>
      </c>
      <c r="V59" s="55">
        <v>-49.6</v>
      </c>
      <c r="W59" s="56">
        <v>2811</v>
      </c>
      <c r="X59" s="55">
        <v>-39.5</v>
      </c>
      <c r="Y59" s="57">
        <v>2.2999999999999998</v>
      </c>
      <c r="Z59" s="58">
        <v>1395</v>
      </c>
      <c r="AA59" s="55">
        <v>-7</v>
      </c>
      <c r="AB59" s="56">
        <v>3023</v>
      </c>
      <c r="AC59" s="55">
        <v>4.5</v>
      </c>
      <c r="AD59" s="57">
        <v>2.2000000000000002</v>
      </c>
      <c r="AE59" s="58">
        <v>1783</v>
      </c>
      <c r="AF59" s="55">
        <v>0.5</v>
      </c>
      <c r="AG59" s="56">
        <v>3930</v>
      </c>
      <c r="AH59" s="55">
        <v>6.8</v>
      </c>
      <c r="AI59" s="57">
        <v>2.2000000000000002</v>
      </c>
      <c r="AJ59" s="58">
        <v>1422</v>
      </c>
      <c r="AK59" s="55">
        <v>-19.3</v>
      </c>
      <c r="AL59" s="56">
        <v>3191</v>
      </c>
      <c r="AM59" s="55">
        <v>-7</v>
      </c>
      <c r="AN59" s="57">
        <v>2.2000000000000002</v>
      </c>
      <c r="AO59" s="58">
        <v>1198</v>
      </c>
      <c r="AP59" s="55">
        <v>-17</v>
      </c>
      <c r="AQ59" s="56">
        <v>2399</v>
      </c>
      <c r="AR59" s="55">
        <v>-20.6</v>
      </c>
      <c r="AS59" s="57">
        <v>2</v>
      </c>
      <c r="AT59" s="58">
        <v>1384</v>
      </c>
      <c r="AU59" s="55">
        <v>-20.6</v>
      </c>
      <c r="AV59" s="56">
        <v>2983</v>
      </c>
      <c r="AW59" s="55">
        <v>-14.9</v>
      </c>
      <c r="AX59" s="57">
        <v>2.2000000000000002</v>
      </c>
      <c r="AY59" s="58">
        <v>2236</v>
      </c>
      <c r="AZ59" s="55">
        <v>17.100000000000001</v>
      </c>
      <c r="BA59" s="56">
        <v>5747</v>
      </c>
      <c r="BB59" s="55">
        <v>43.7</v>
      </c>
      <c r="BC59" s="57">
        <v>2.6</v>
      </c>
      <c r="BD59" s="58">
        <v>1329</v>
      </c>
      <c r="BE59" s="55">
        <v>-24.4</v>
      </c>
      <c r="BF59" s="56">
        <v>3083</v>
      </c>
      <c r="BG59" s="55">
        <v>-19</v>
      </c>
      <c r="BH59" s="57">
        <v>2.2999999999999998</v>
      </c>
      <c r="BI59" s="58">
        <v>1036</v>
      </c>
      <c r="BJ59" s="55">
        <v>-14.3</v>
      </c>
      <c r="BK59" s="56">
        <v>2548</v>
      </c>
      <c r="BL59" s="55">
        <v>-5.8</v>
      </c>
      <c r="BM59" s="57">
        <v>2.5</v>
      </c>
    </row>
    <row r="60" spans="1:65" x14ac:dyDescent="0.3">
      <c r="A60" s="52" t="s">
        <v>75</v>
      </c>
      <c r="B60" s="69">
        <f t="shared" si="0"/>
        <v>27257</v>
      </c>
      <c r="C60" s="71"/>
      <c r="D60" s="69">
        <f t="shared" si="1"/>
        <v>64816</v>
      </c>
      <c r="E60" s="53"/>
      <c r="F60" s="54">
        <v>1899</v>
      </c>
      <c r="G60" s="55">
        <v>5.3</v>
      </c>
      <c r="H60" s="56">
        <v>4604</v>
      </c>
      <c r="I60" s="55">
        <v>9.3000000000000007</v>
      </c>
      <c r="J60" s="55">
        <v>2.4</v>
      </c>
      <c r="K60" s="58">
        <v>1288</v>
      </c>
      <c r="L60" s="55">
        <v>8.4</v>
      </c>
      <c r="M60" s="56">
        <v>2665</v>
      </c>
      <c r="N60" s="55">
        <v>-4.5999999999999996</v>
      </c>
      <c r="O60" s="57">
        <v>2.1</v>
      </c>
      <c r="P60" s="58">
        <v>2238</v>
      </c>
      <c r="Q60" s="55">
        <v>32.9</v>
      </c>
      <c r="R60" s="56">
        <v>5593</v>
      </c>
      <c r="S60" s="55">
        <v>32.200000000000003</v>
      </c>
      <c r="T60" s="57">
        <v>2.5</v>
      </c>
      <c r="U60" s="58">
        <v>1796</v>
      </c>
      <c r="V60" s="55">
        <v>-21.7</v>
      </c>
      <c r="W60" s="56">
        <v>3858</v>
      </c>
      <c r="X60" s="55">
        <v>-30.1</v>
      </c>
      <c r="Y60" s="57">
        <v>2.1</v>
      </c>
      <c r="Z60" s="58">
        <v>2320</v>
      </c>
      <c r="AA60" s="55">
        <v>17.7</v>
      </c>
      <c r="AB60" s="56">
        <v>5227</v>
      </c>
      <c r="AC60" s="55">
        <v>19.7</v>
      </c>
      <c r="AD60" s="57">
        <v>2.2999999999999998</v>
      </c>
      <c r="AE60" s="58">
        <v>2604</v>
      </c>
      <c r="AF60" s="55">
        <v>15.3</v>
      </c>
      <c r="AG60" s="56">
        <v>6237</v>
      </c>
      <c r="AH60" s="55">
        <v>11.5</v>
      </c>
      <c r="AI60" s="57">
        <v>2.4</v>
      </c>
      <c r="AJ60" s="58">
        <v>2517</v>
      </c>
      <c r="AK60" s="55">
        <v>4.4000000000000004</v>
      </c>
      <c r="AL60" s="56">
        <v>5557</v>
      </c>
      <c r="AM60" s="55">
        <v>-1.5</v>
      </c>
      <c r="AN60" s="57">
        <v>2.2000000000000002</v>
      </c>
      <c r="AO60" s="58">
        <v>2022</v>
      </c>
      <c r="AP60" s="55">
        <v>12.1</v>
      </c>
      <c r="AQ60" s="56">
        <v>4394</v>
      </c>
      <c r="AR60" s="55">
        <v>4.5999999999999996</v>
      </c>
      <c r="AS60" s="57">
        <v>2.2000000000000002</v>
      </c>
      <c r="AT60" s="58">
        <v>2356</v>
      </c>
      <c r="AU60" s="55">
        <v>5.6</v>
      </c>
      <c r="AV60" s="56">
        <v>5263</v>
      </c>
      <c r="AW60" s="55">
        <v>3.9</v>
      </c>
      <c r="AX60" s="57">
        <v>2.2000000000000002</v>
      </c>
      <c r="AY60" s="58">
        <v>4247</v>
      </c>
      <c r="AZ60" s="55">
        <v>95.9</v>
      </c>
      <c r="BA60" s="56">
        <v>11847</v>
      </c>
      <c r="BB60" s="55">
        <v>128.30000000000001</v>
      </c>
      <c r="BC60" s="57">
        <v>2.8</v>
      </c>
      <c r="BD60" s="58">
        <v>2073</v>
      </c>
      <c r="BE60" s="55">
        <v>-0.8</v>
      </c>
      <c r="BF60" s="56">
        <v>5315</v>
      </c>
      <c r="BG60" s="55">
        <v>6.8</v>
      </c>
      <c r="BH60" s="57">
        <v>2.6</v>
      </c>
      <c r="BI60" s="58">
        <v>1897</v>
      </c>
      <c r="BJ60" s="55">
        <v>10.1</v>
      </c>
      <c r="BK60" s="56">
        <v>4256</v>
      </c>
      <c r="BL60" s="55">
        <v>5.0999999999999996</v>
      </c>
      <c r="BM60" s="57">
        <v>2.2000000000000002</v>
      </c>
    </row>
    <row r="61" spans="1:65" x14ac:dyDescent="0.3">
      <c r="A61" s="52" t="s">
        <v>76</v>
      </c>
      <c r="B61" s="69">
        <f t="shared" si="0"/>
        <v>23161</v>
      </c>
      <c r="C61" s="71"/>
      <c r="D61" s="69">
        <f t="shared" si="1"/>
        <v>56559</v>
      </c>
      <c r="E61" s="53"/>
      <c r="F61" s="54">
        <v>1413</v>
      </c>
      <c r="G61" s="55">
        <v>4.4000000000000004</v>
      </c>
      <c r="H61" s="56">
        <v>4614</v>
      </c>
      <c r="I61" s="55">
        <v>48.4</v>
      </c>
      <c r="J61" s="55">
        <v>3.3</v>
      </c>
      <c r="K61" s="58">
        <v>976</v>
      </c>
      <c r="L61" s="55">
        <v>-6.7</v>
      </c>
      <c r="M61" s="56">
        <v>2397</v>
      </c>
      <c r="N61" s="55">
        <v>19.8</v>
      </c>
      <c r="O61" s="57">
        <v>2.5</v>
      </c>
      <c r="P61" s="58">
        <v>2133</v>
      </c>
      <c r="Q61" s="55">
        <v>-11.2</v>
      </c>
      <c r="R61" s="56">
        <v>4859</v>
      </c>
      <c r="S61" s="55">
        <v>-10.7</v>
      </c>
      <c r="T61" s="57">
        <v>2.2999999999999998</v>
      </c>
      <c r="U61" s="58">
        <v>1266</v>
      </c>
      <c r="V61" s="55">
        <v>-22.7</v>
      </c>
      <c r="W61" s="56">
        <v>2846</v>
      </c>
      <c r="X61" s="55">
        <v>-23.2</v>
      </c>
      <c r="Y61" s="57">
        <v>2.2000000000000002</v>
      </c>
      <c r="Z61" s="58">
        <v>1901</v>
      </c>
      <c r="AA61" s="55">
        <v>10.7</v>
      </c>
      <c r="AB61" s="56">
        <v>4119</v>
      </c>
      <c r="AC61" s="55">
        <v>5.0999999999999996</v>
      </c>
      <c r="AD61" s="57">
        <v>2.2000000000000002</v>
      </c>
      <c r="AE61" s="58">
        <v>2323</v>
      </c>
      <c r="AF61" s="55">
        <v>12.7</v>
      </c>
      <c r="AG61" s="56">
        <v>5550</v>
      </c>
      <c r="AH61" s="55">
        <v>3</v>
      </c>
      <c r="AI61" s="57">
        <v>2.4</v>
      </c>
      <c r="AJ61" s="58">
        <v>1922</v>
      </c>
      <c r="AK61" s="55">
        <v>-9.1</v>
      </c>
      <c r="AL61" s="56">
        <v>4276</v>
      </c>
      <c r="AM61" s="55">
        <v>-4.7</v>
      </c>
      <c r="AN61" s="57">
        <v>2.2000000000000002</v>
      </c>
      <c r="AO61" s="58">
        <v>1616</v>
      </c>
      <c r="AP61" s="55">
        <v>-5.7</v>
      </c>
      <c r="AQ61" s="56">
        <v>3472</v>
      </c>
      <c r="AR61" s="55">
        <v>-13.1</v>
      </c>
      <c r="AS61" s="57">
        <v>2.1</v>
      </c>
      <c r="AT61" s="58">
        <v>2113</v>
      </c>
      <c r="AU61" s="55">
        <v>3</v>
      </c>
      <c r="AV61" s="56">
        <v>4918</v>
      </c>
      <c r="AW61" s="55">
        <v>5.9</v>
      </c>
      <c r="AX61" s="57">
        <v>2.2999999999999998</v>
      </c>
      <c r="AY61" s="58">
        <v>3905</v>
      </c>
      <c r="AZ61" s="55">
        <v>99</v>
      </c>
      <c r="BA61" s="56">
        <v>10686</v>
      </c>
      <c r="BB61" s="55">
        <v>121.2</v>
      </c>
      <c r="BC61" s="57">
        <v>2.7</v>
      </c>
      <c r="BD61" s="58">
        <v>2042</v>
      </c>
      <c r="BE61" s="55">
        <v>8.5</v>
      </c>
      <c r="BF61" s="56">
        <v>5469</v>
      </c>
      <c r="BG61" s="55">
        <v>12.9</v>
      </c>
      <c r="BH61" s="57">
        <v>2.7</v>
      </c>
      <c r="BI61" s="58">
        <v>1551</v>
      </c>
      <c r="BJ61" s="55">
        <v>49.3</v>
      </c>
      <c r="BK61" s="56">
        <v>3353</v>
      </c>
      <c r="BL61" s="55">
        <v>48.6</v>
      </c>
      <c r="BM61" s="57">
        <v>2.2000000000000002</v>
      </c>
    </row>
    <row r="62" spans="1:65" x14ac:dyDescent="0.3">
      <c r="A62" s="52" t="s">
        <v>77</v>
      </c>
      <c r="B62" s="69" t="e">
        <f t="shared" si="0"/>
        <v>#VALUE!</v>
      </c>
      <c r="C62" s="71"/>
      <c r="D62" s="69" t="e">
        <f t="shared" si="1"/>
        <v>#VALUE!</v>
      </c>
      <c r="E62" s="53"/>
      <c r="F62" s="54" t="s">
        <v>8</v>
      </c>
      <c r="G62" s="55" t="s">
        <v>8</v>
      </c>
      <c r="H62" s="56" t="s">
        <v>8</v>
      </c>
      <c r="I62" s="55" t="s">
        <v>8</v>
      </c>
      <c r="J62" s="55" t="s">
        <v>8</v>
      </c>
      <c r="K62" s="58" t="s">
        <v>8</v>
      </c>
      <c r="L62" s="55" t="s">
        <v>8</v>
      </c>
      <c r="M62" s="56" t="s">
        <v>8</v>
      </c>
      <c r="N62" s="55" t="s">
        <v>8</v>
      </c>
      <c r="O62" s="57" t="s">
        <v>8</v>
      </c>
      <c r="P62" s="58" t="s">
        <v>8</v>
      </c>
      <c r="Q62" s="55" t="s">
        <v>8</v>
      </c>
      <c r="R62" s="56" t="s">
        <v>8</v>
      </c>
      <c r="S62" s="55" t="s">
        <v>8</v>
      </c>
      <c r="T62" s="57" t="s">
        <v>8</v>
      </c>
      <c r="U62" s="58" t="s">
        <v>8</v>
      </c>
      <c r="V62" s="55" t="s">
        <v>8</v>
      </c>
      <c r="W62" s="56" t="s">
        <v>8</v>
      </c>
      <c r="X62" s="55" t="s">
        <v>8</v>
      </c>
      <c r="Y62" s="57" t="s">
        <v>8</v>
      </c>
      <c r="Z62" s="58" t="s">
        <v>8</v>
      </c>
      <c r="AA62" s="55" t="s">
        <v>8</v>
      </c>
      <c r="AB62" s="56" t="s">
        <v>8</v>
      </c>
      <c r="AC62" s="55" t="s">
        <v>8</v>
      </c>
      <c r="AD62" s="57" t="s">
        <v>8</v>
      </c>
      <c r="AE62" s="58" t="s">
        <v>8</v>
      </c>
      <c r="AF62" s="55" t="s">
        <v>8</v>
      </c>
      <c r="AG62" s="56" t="s">
        <v>8</v>
      </c>
      <c r="AH62" s="55" t="s">
        <v>8</v>
      </c>
      <c r="AI62" s="57" t="s">
        <v>8</v>
      </c>
      <c r="AJ62" s="58" t="s">
        <v>8</v>
      </c>
      <c r="AK62" s="55" t="s">
        <v>8</v>
      </c>
      <c r="AL62" s="56" t="s">
        <v>8</v>
      </c>
      <c r="AM62" s="55" t="s">
        <v>8</v>
      </c>
      <c r="AN62" s="57" t="s">
        <v>8</v>
      </c>
      <c r="AO62" s="58" t="s">
        <v>8</v>
      </c>
      <c r="AP62" s="55" t="s">
        <v>8</v>
      </c>
      <c r="AQ62" s="56" t="s">
        <v>8</v>
      </c>
      <c r="AR62" s="55" t="s">
        <v>8</v>
      </c>
      <c r="AS62" s="57" t="s">
        <v>8</v>
      </c>
      <c r="AT62" s="58" t="s">
        <v>8</v>
      </c>
      <c r="AU62" s="55" t="s">
        <v>8</v>
      </c>
      <c r="AV62" s="56" t="s">
        <v>8</v>
      </c>
      <c r="AW62" s="55" t="s">
        <v>8</v>
      </c>
      <c r="AX62" s="57" t="s">
        <v>8</v>
      </c>
      <c r="AY62" s="58" t="s">
        <v>8</v>
      </c>
      <c r="AZ62" s="55" t="s">
        <v>8</v>
      </c>
      <c r="BA62" s="56" t="s">
        <v>8</v>
      </c>
      <c r="BB62" s="55" t="s">
        <v>8</v>
      </c>
      <c r="BC62" s="57" t="s">
        <v>8</v>
      </c>
      <c r="BD62" s="58" t="s">
        <v>8</v>
      </c>
      <c r="BE62" s="55" t="s">
        <v>8</v>
      </c>
      <c r="BF62" s="56" t="s">
        <v>8</v>
      </c>
      <c r="BG62" s="55" t="s">
        <v>8</v>
      </c>
      <c r="BH62" s="57" t="s">
        <v>8</v>
      </c>
      <c r="BI62" s="58" t="s">
        <v>8</v>
      </c>
      <c r="BJ62" s="55" t="s">
        <v>8</v>
      </c>
      <c r="BK62" s="56" t="s">
        <v>8</v>
      </c>
      <c r="BL62" s="55" t="s">
        <v>8</v>
      </c>
      <c r="BM62" s="57" t="s">
        <v>8</v>
      </c>
    </row>
    <row r="63" spans="1:65" x14ac:dyDescent="0.3">
      <c r="A63" s="52" t="s">
        <v>78</v>
      </c>
      <c r="B63" s="69">
        <f t="shared" si="0"/>
        <v>27654</v>
      </c>
      <c r="C63" s="71"/>
      <c r="D63" s="69">
        <f t="shared" si="1"/>
        <v>57867</v>
      </c>
      <c r="E63" s="53"/>
      <c r="F63" s="59">
        <v>2005</v>
      </c>
      <c r="G63" s="60">
        <v>10.5</v>
      </c>
      <c r="H63" s="8">
        <v>4109</v>
      </c>
      <c r="I63" s="60">
        <v>-6.1</v>
      </c>
      <c r="J63" s="60">
        <v>2</v>
      </c>
      <c r="K63" s="15">
        <v>1260</v>
      </c>
      <c r="L63" s="60">
        <v>13</v>
      </c>
      <c r="M63" s="8">
        <v>2366</v>
      </c>
      <c r="N63" s="60">
        <v>0</v>
      </c>
      <c r="O63" s="61">
        <v>1.9</v>
      </c>
      <c r="P63" s="15">
        <v>2159</v>
      </c>
      <c r="Q63" s="60">
        <v>4</v>
      </c>
      <c r="R63" s="8">
        <v>4408</v>
      </c>
      <c r="S63" s="60">
        <v>10.199999999999999</v>
      </c>
      <c r="T63" s="61">
        <v>2</v>
      </c>
      <c r="U63" s="15">
        <v>1749</v>
      </c>
      <c r="V63" s="60">
        <v>-2.2999999999999998</v>
      </c>
      <c r="W63" s="8">
        <v>3475</v>
      </c>
      <c r="X63" s="60">
        <v>-5</v>
      </c>
      <c r="Y63" s="61">
        <v>2</v>
      </c>
      <c r="Z63" s="15">
        <v>2304</v>
      </c>
      <c r="AA63" s="60">
        <v>12.9</v>
      </c>
      <c r="AB63" s="8">
        <v>4824</v>
      </c>
      <c r="AC63" s="60">
        <v>6.8</v>
      </c>
      <c r="AD63" s="61">
        <v>2.1</v>
      </c>
      <c r="AE63" s="15">
        <v>2682</v>
      </c>
      <c r="AF63" s="60">
        <v>5.0999999999999996</v>
      </c>
      <c r="AG63" s="8">
        <v>5961</v>
      </c>
      <c r="AH63" s="60">
        <v>14.5</v>
      </c>
      <c r="AI63" s="61">
        <v>2.2000000000000002</v>
      </c>
      <c r="AJ63" s="15">
        <v>2974</v>
      </c>
      <c r="AK63" s="60">
        <v>0.1</v>
      </c>
      <c r="AL63" s="8">
        <v>6277</v>
      </c>
      <c r="AM63" s="60">
        <v>2.8</v>
      </c>
      <c r="AN63" s="61">
        <v>2.1</v>
      </c>
      <c r="AO63" s="15">
        <v>2767</v>
      </c>
      <c r="AP63" s="60">
        <v>10.5</v>
      </c>
      <c r="AQ63" s="8">
        <v>5290</v>
      </c>
      <c r="AR63" s="60">
        <v>5.4</v>
      </c>
      <c r="AS63" s="61">
        <v>1.9</v>
      </c>
      <c r="AT63" s="15">
        <v>2912</v>
      </c>
      <c r="AU63" s="60">
        <v>-14.1</v>
      </c>
      <c r="AV63" s="8">
        <v>5922</v>
      </c>
      <c r="AW63" s="60">
        <v>-10.199999999999999</v>
      </c>
      <c r="AX63" s="61">
        <v>2</v>
      </c>
      <c r="AY63" s="15">
        <v>2526</v>
      </c>
      <c r="AZ63" s="60">
        <v>-8.1999999999999993</v>
      </c>
      <c r="BA63" s="8">
        <v>5946</v>
      </c>
      <c r="BB63" s="60">
        <v>2.9</v>
      </c>
      <c r="BC63" s="61">
        <v>2.4</v>
      </c>
      <c r="BD63" s="15">
        <v>1982</v>
      </c>
      <c r="BE63" s="60">
        <v>19.7</v>
      </c>
      <c r="BF63" s="8">
        <v>4189</v>
      </c>
      <c r="BG63" s="60">
        <v>16.7</v>
      </c>
      <c r="BH63" s="61">
        <v>2.1</v>
      </c>
      <c r="BI63" s="15">
        <v>2334</v>
      </c>
      <c r="BJ63" s="60">
        <v>4.0999999999999996</v>
      </c>
      <c r="BK63" s="8">
        <v>5100</v>
      </c>
      <c r="BL63" s="60">
        <v>11.8</v>
      </c>
      <c r="BM63" s="61">
        <v>2.2000000000000002</v>
      </c>
    </row>
    <row r="64" spans="1:65" x14ac:dyDescent="0.3">
      <c r="A64" s="52" t="s">
        <v>79</v>
      </c>
      <c r="B64" s="69">
        <f t="shared" si="0"/>
        <v>6125</v>
      </c>
      <c r="C64" s="71"/>
      <c r="D64" s="69">
        <f t="shared" si="1"/>
        <v>13134</v>
      </c>
      <c r="E64" s="53"/>
      <c r="F64" s="54">
        <v>330</v>
      </c>
      <c r="G64" s="55">
        <v>-12.5</v>
      </c>
      <c r="H64" s="56">
        <v>782</v>
      </c>
      <c r="I64" s="55">
        <v>-8.6</v>
      </c>
      <c r="J64" s="55">
        <v>2.4</v>
      </c>
      <c r="K64" s="58">
        <v>258</v>
      </c>
      <c r="L64" s="55">
        <v>-0.4</v>
      </c>
      <c r="M64" s="56">
        <v>455</v>
      </c>
      <c r="N64" s="55">
        <v>4.4000000000000004</v>
      </c>
      <c r="O64" s="57">
        <v>1.8</v>
      </c>
      <c r="P64" s="58">
        <v>386</v>
      </c>
      <c r="Q64" s="55">
        <v>0.8</v>
      </c>
      <c r="R64" s="56">
        <v>1027</v>
      </c>
      <c r="S64" s="55">
        <v>20.7</v>
      </c>
      <c r="T64" s="57">
        <v>2.7</v>
      </c>
      <c r="U64" s="58">
        <v>347</v>
      </c>
      <c r="V64" s="55">
        <v>-26.6</v>
      </c>
      <c r="W64" s="56">
        <v>651</v>
      </c>
      <c r="X64" s="55">
        <v>-33.6</v>
      </c>
      <c r="Y64" s="57">
        <v>1.9</v>
      </c>
      <c r="Z64" s="58">
        <v>493</v>
      </c>
      <c r="AA64" s="55">
        <v>13.9</v>
      </c>
      <c r="AB64" s="56">
        <v>979</v>
      </c>
      <c r="AC64" s="55">
        <v>-20</v>
      </c>
      <c r="AD64" s="57">
        <v>2</v>
      </c>
      <c r="AE64" s="58">
        <v>775</v>
      </c>
      <c r="AF64" s="55">
        <v>31.6</v>
      </c>
      <c r="AG64" s="56">
        <v>1612</v>
      </c>
      <c r="AH64" s="55">
        <v>35.200000000000003</v>
      </c>
      <c r="AI64" s="57">
        <v>2.1</v>
      </c>
      <c r="AJ64" s="58">
        <v>642</v>
      </c>
      <c r="AK64" s="55">
        <v>-3.3</v>
      </c>
      <c r="AL64" s="56">
        <v>1487</v>
      </c>
      <c r="AM64" s="55">
        <v>9.6999999999999993</v>
      </c>
      <c r="AN64" s="57">
        <v>2.2999999999999998</v>
      </c>
      <c r="AO64" s="58">
        <v>522</v>
      </c>
      <c r="AP64" s="55">
        <v>-10.5</v>
      </c>
      <c r="AQ64" s="56">
        <v>1176</v>
      </c>
      <c r="AR64" s="55">
        <v>-3.7</v>
      </c>
      <c r="AS64" s="57">
        <v>2.2999999999999998</v>
      </c>
      <c r="AT64" s="58">
        <v>712</v>
      </c>
      <c r="AU64" s="55">
        <v>9.6999999999999993</v>
      </c>
      <c r="AV64" s="56">
        <v>1427</v>
      </c>
      <c r="AW64" s="55">
        <v>21.2</v>
      </c>
      <c r="AX64" s="57">
        <v>2</v>
      </c>
      <c r="AY64" s="58">
        <v>631</v>
      </c>
      <c r="AZ64" s="55">
        <v>6.9</v>
      </c>
      <c r="BA64" s="56">
        <v>1527</v>
      </c>
      <c r="BB64" s="55">
        <v>26.3</v>
      </c>
      <c r="BC64" s="57">
        <v>2.4</v>
      </c>
      <c r="BD64" s="58">
        <v>544</v>
      </c>
      <c r="BE64" s="55">
        <v>36.299999999999997</v>
      </c>
      <c r="BF64" s="56">
        <v>1070</v>
      </c>
      <c r="BG64" s="55">
        <v>33.799999999999997</v>
      </c>
      <c r="BH64" s="57">
        <v>2</v>
      </c>
      <c r="BI64" s="58">
        <v>485</v>
      </c>
      <c r="BJ64" s="55">
        <v>59.5</v>
      </c>
      <c r="BK64" s="56">
        <v>941</v>
      </c>
      <c r="BL64" s="55">
        <v>28.9</v>
      </c>
      <c r="BM64" s="57">
        <v>1.9</v>
      </c>
    </row>
    <row r="65" spans="1:65" x14ac:dyDescent="0.3">
      <c r="A65" s="52" t="s">
        <v>80</v>
      </c>
      <c r="B65" s="69">
        <f t="shared" si="0"/>
        <v>427731</v>
      </c>
      <c r="C65" s="71"/>
      <c r="D65" s="69">
        <f t="shared" si="1"/>
        <v>728311</v>
      </c>
      <c r="E65" s="53"/>
      <c r="F65" s="54">
        <v>28565</v>
      </c>
      <c r="G65" s="55">
        <v>-5.9</v>
      </c>
      <c r="H65" s="56">
        <v>51106</v>
      </c>
      <c r="I65" s="55">
        <v>-4</v>
      </c>
      <c r="J65" s="55">
        <v>1.8</v>
      </c>
      <c r="K65" s="58">
        <v>28671</v>
      </c>
      <c r="L65" s="55">
        <v>-6.6</v>
      </c>
      <c r="M65" s="56">
        <v>48626</v>
      </c>
      <c r="N65" s="55">
        <v>-5.4</v>
      </c>
      <c r="O65" s="57">
        <v>1.7</v>
      </c>
      <c r="P65" s="58">
        <v>38145</v>
      </c>
      <c r="Q65" s="55">
        <v>7.9</v>
      </c>
      <c r="R65" s="56">
        <v>66636</v>
      </c>
      <c r="S65" s="55">
        <v>7.5</v>
      </c>
      <c r="T65" s="57">
        <v>1.7</v>
      </c>
      <c r="U65" s="58">
        <v>31327</v>
      </c>
      <c r="V65" s="55">
        <v>-8.9</v>
      </c>
      <c r="W65" s="56">
        <v>53209</v>
      </c>
      <c r="X65" s="55">
        <v>-8.5</v>
      </c>
      <c r="Y65" s="57">
        <v>1.7</v>
      </c>
      <c r="Z65" s="58">
        <v>38625</v>
      </c>
      <c r="AA65" s="55">
        <v>17.600000000000001</v>
      </c>
      <c r="AB65" s="56">
        <v>62684</v>
      </c>
      <c r="AC65" s="55">
        <v>12.5</v>
      </c>
      <c r="AD65" s="57">
        <v>1.6</v>
      </c>
      <c r="AE65" s="58">
        <v>40783</v>
      </c>
      <c r="AF65" s="55">
        <v>-0.6</v>
      </c>
      <c r="AG65" s="56">
        <v>70068</v>
      </c>
      <c r="AH65" s="55">
        <v>4.4000000000000004</v>
      </c>
      <c r="AI65" s="57">
        <v>1.7</v>
      </c>
      <c r="AJ65" s="58">
        <v>38841</v>
      </c>
      <c r="AK65" s="55">
        <v>16.100000000000001</v>
      </c>
      <c r="AL65" s="56">
        <v>63734</v>
      </c>
      <c r="AM65" s="55">
        <v>4.7</v>
      </c>
      <c r="AN65" s="57">
        <v>1.6</v>
      </c>
      <c r="AO65" s="58">
        <v>34160</v>
      </c>
      <c r="AP65" s="55">
        <v>-11.9</v>
      </c>
      <c r="AQ65" s="56">
        <v>64428</v>
      </c>
      <c r="AR65" s="55">
        <v>-4.4000000000000004</v>
      </c>
      <c r="AS65" s="57">
        <v>1.9</v>
      </c>
      <c r="AT65" s="58">
        <v>35437</v>
      </c>
      <c r="AU65" s="55">
        <v>-7</v>
      </c>
      <c r="AV65" s="56">
        <v>57223</v>
      </c>
      <c r="AW65" s="55">
        <v>-10.1</v>
      </c>
      <c r="AX65" s="57">
        <v>1.6</v>
      </c>
      <c r="AY65" s="58">
        <v>41077</v>
      </c>
      <c r="AZ65" s="55">
        <v>28</v>
      </c>
      <c r="BA65" s="56">
        <v>71834</v>
      </c>
      <c r="BB65" s="55">
        <v>31.7</v>
      </c>
      <c r="BC65" s="57">
        <v>1.7</v>
      </c>
      <c r="BD65" s="58">
        <v>43250</v>
      </c>
      <c r="BE65" s="55">
        <v>24.2</v>
      </c>
      <c r="BF65" s="56">
        <v>72567</v>
      </c>
      <c r="BG65" s="55">
        <v>25.8</v>
      </c>
      <c r="BH65" s="57">
        <v>1.7</v>
      </c>
      <c r="BI65" s="58">
        <v>28850</v>
      </c>
      <c r="BJ65" s="55">
        <v>-12.2</v>
      </c>
      <c r="BK65" s="56">
        <v>46196</v>
      </c>
      <c r="BL65" s="55">
        <v>-14.7</v>
      </c>
      <c r="BM65" s="57">
        <v>1.6</v>
      </c>
    </row>
  </sheetData>
  <mergeCells count="15">
    <mergeCell ref="B4:E4"/>
    <mergeCell ref="F4:BM4"/>
    <mergeCell ref="B5:E5"/>
    <mergeCell ref="F5:J5"/>
    <mergeCell ref="K5:O5"/>
    <mergeCell ref="P5:T5"/>
    <mergeCell ref="U5:Y5"/>
    <mergeCell ref="Z5:AD5"/>
    <mergeCell ref="AE5:AI5"/>
    <mergeCell ref="AJ5:AN5"/>
    <mergeCell ref="AO5:AS5"/>
    <mergeCell ref="AT5:AX5"/>
    <mergeCell ref="AY5:BC5"/>
    <mergeCell ref="BD5:BH5"/>
    <mergeCell ref="BI5:BM5"/>
  </mergeCells>
  <pageMargins left="0.7" right="0.7" top="0.78740157499999996" bottom="0.78740157499999996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3" ma:contentTypeDescription="Ein neues Dokument erstellen." ma:contentTypeScope="" ma:versionID="e006ed8acda8dee311fe6fd3b88afed6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fd3971801d650511e05c472cbb64942b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BSO999929 xmlns="http://www.datev.de/BSOffice/999929">938b9bc3-b496-4d76-9578-0efd81a7ffbf</BSO999929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7C712D-6341-467E-BB12-15DA2A4C8B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b8f640-1818-4df3-a52a-2d321c2bf2f4"/>
    <ds:schemaRef ds:uri="4cb206ec-0238-4179-9bdc-1a6649d40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4BC6408-55E5-4399-8BAE-330FA6D0D406}">
  <ds:schemaRefs>
    <ds:schemaRef ds:uri="http://www.datev.de/BSOffice/999929"/>
  </ds:schemaRefs>
</ds:datastoreItem>
</file>

<file path=customXml/itemProps3.xml><?xml version="1.0" encoding="utf-8"?>
<ds:datastoreItem xmlns:ds="http://schemas.openxmlformats.org/officeDocument/2006/customXml" ds:itemID="{327BE38A-1F84-4891-A94A-8B5F51E43473}">
  <ds:schemaRefs>
    <ds:schemaRef ds:uri="http://schemas.microsoft.com/office/2006/metadata/properties"/>
    <ds:schemaRef ds:uri="http://schemas.microsoft.com/office/infopath/2007/PartnerControls"/>
    <ds:schemaRef ds:uri="4cb206ec-0238-4179-9bdc-1a6649d4063d"/>
    <ds:schemaRef ds:uri="dab8f640-1818-4df3-a52a-2d321c2bf2f4"/>
  </ds:schemaRefs>
</ds:datastoreItem>
</file>

<file path=customXml/itemProps4.xml><?xml version="1.0" encoding="utf-8"?>
<ds:datastoreItem xmlns:ds="http://schemas.openxmlformats.org/officeDocument/2006/customXml" ds:itemID="{5C72815B-77D8-45A5-9556-EADB7D52B5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2026</vt:lpstr>
      <vt:lpstr>2025</vt:lpstr>
      <vt:lpstr>2024</vt:lpstr>
      <vt:lpstr>2023</vt:lpstr>
      <vt:lpstr>2022</vt:lpstr>
      <vt:lpstr>2021</vt:lpstr>
      <vt:lpstr>2020</vt:lpstr>
      <vt:lpstr>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Ann-Christin Ingenlath</dc:creator>
  <cp:lastModifiedBy>Jannik Müller</cp:lastModifiedBy>
  <dcterms:created xsi:type="dcterms:W3CDTF">2020-04-23T09:14:00Z</dcterms:created>
  <dcterms:modified xsi:type="dcterms:W3CDTF">2026-07-24T07:09:55Z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  <property fmtid="{D5CDD505-2E9C-101B-9397-08002B2CF9AE}" pid="3" name="MediaServiceImageTags">
    <vt:lpwstr/>
  </property>
</Properties>
</file>